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workbookProtection workbookAlgorithmName="SHA-512" workbookHashValue="rXUCfDMtDiCo6OWMMVnxjlmQEpTFHCyj38UgnHEc/SLq1ofPTA0fzhbq6Vn3ikBZi14ftXh5K466s0itQrJnWA==" workbookSaltValue="2kWCXtjM/mcdnAcRvi3WXQ==" workbookSpinCount="100000" lockStructure="1"/>
  <bookViews>
    <workbookView xWindow="240" yWindow="120" windowWidth="14805" windowHeight="8010" tabRatio="896" activeTab="3"/>
  </bookViews>
  <sheets>
    <sheet name="anasayfa" sheetId="1" r:id="rId1"/>
    <sheet name="iş günü takvimi" sheetId="28" r:id="rId2"/>
    <sheet name="tarih" sheetId="12" r:id="rId3"/>
    <sheet name="defter" sheetId="11" r:id="rId4"/>
    <sheet name="türkçe" sheetId="2" r:id="rId5"/>
    <sheet name="mat" sheetId="16" r:id="rId6"/>
    <sheet name="hayat bilgisi" sheetId="17" r:id="rId7"/>
    <sheet name="fen" sheetId="37" r:id="rId8"/>
    <sheet name="gorselsanatlar" sheetId="22" r:id="rId9"/>
    <sheet name="muzik" sheetId="23" r:id="rId10"/>
    <sheet name="beden" sheetId="24" r:id="rId11"/>
    <sheet name="serbest etkinlik" sheetId="27" r:id="rId12"/>
    <sheet name="ingilizce" sheetId="30" r:id="rId13"/>
    <sheet name="dersprogolus" sheetId="15" r:id="rId14"/>
  </sheets>
  <definedNames>
    <definedName name="Print_Area" localSheetId="3">defter!$A$1:$H$17</definedName>
  </definedNames>
  <calcPr calcId="162913"/>
</workbook>
</file>

<file path=xl/calcChain.xml><?xml version="1.0" encoding="utf-8"?>
<calcChain xmlns="http://schemas.openxmlformats.org/spreadsheetml/2006/main">
  <c r="G13" i="11" l="1"/>
  <c r="H11" i="11" l="1"/>
  <c r="G11" i="11"/>
  <c r="G15" i="11"/>
  <c r="H17" i="11"/>
  <c r="G17" i="11"/>
  <c r="H15" i="11"/>
  <c r="H13" i="11"/>
  <c r="H9" i="11"/>
  <c r="E11" i="11"/>
  <c r="G9" i="11"/>
  <c r="C17" i="11"/>
  <c r="C15" i="11"/>
  <c r="C13" i="11"/>
  <c r="D11" i="11"/>
  <c r="C11" i="11"/>
  <c r="E9" i="11"/>
  <c r="E17" i="11"/>
  <c r="D17" i="11"/>
  <c r="E15" i="11"/>
  <c r="D15" i="11"/>
  <c r="E13" i="11"/>
  <c r="D13" i="11"/>
  <c r="D9" i="11"/>
  <c r="C9" i="11"/>
  <c r="C45" i="37"/>
  <c r="B45" i="37"/>
  <c r="C44" i="37"/>
  <c r="B44" i="37"/>
  <c r="C43" i="37"/>
  <c r="B43" i="37"/>
  <c r="C42" i="37"/>
  <c r="B42" i="37"/>
  <c r="C41" i="37"/>
  <c r="B41" i="37"/>
  <c r="C40" i="37"/>
  <c r="B40" i="37"/>
  <c r="C39" i="37"/>
  <c r="B39" i="37"/>
  <c r="C38" i="37"/>
  <c r="B38" i="37"/>
  <c r="C37" i="37"/>
  <c r="B37" i="37"/>
  <c r="C36" i="37"/>
  <c r="B36" i="37"/>
  <c r="C35" i="37"/>
  <c r="B35" i="37"/>
  <c r="C34" i="37"/>
  <c r="B34" i="37"/>
  <c r="C33" i="37"/>
  <c r="B33" i="37"/>
  <c r="C32" i="37"/>
  <c r="B32" i="37"/>
  <c r="C31" i="37"/>
  <c r="B31" i="37"/>
  <c r="C30" i="37"/>
  <c r="B30" i="37"/>
  <c r="C29" i="37"/>
  <c r="B29" i="37"/>
  <c r="C28" i="37"/>
  <c r="B28" i="37"/>
  <c r="C27" i="37"/>
  <c r="B27" i="37"/>
  <c r="C26" i="37"/>
  <c r="B26" i="37"/>
  <c r="C25" i="37"/>
  <c r="B25" i="37"/>
  <c r="C24" i="37"/>
  <c r="B24" i="37"/>
  <c r="C23" i="37"/>
  <c r="B23" i="37"/>
  <c r="C22" i="37"/>
  <c r="B22" i="37"/>
  <c r="C21" i="37"/>
  <c r="B21" i="37"/>
  <c r="C20" i="37"/>
  <c r="B20" i="37"/>
  <c r="C19" i="37"/>
  <c r="B19" i="37"/>
  <c r="C18" i="37"/>
  <c r="B18" i="37"/>
  <c r="C17" i="37"/>
  <c r="B17" i="37"/>
  <c r="C16" i="37"/>
  <c r="B16" i="37"/>
  <c r="C15" i="37"/>
  <c r="B15" i="37"/>
  <c r="C14" i="37"/>
  <c r="B14" i="37"/>
  <c r="C13" i="37"/>
  <c r="B13" i="37"/>
  <c r="C12" i="37"/>
  <c r="B12" i="37"/>
  <c r="C11" i="37"/>
  <c r="B11" i="37"/>
  <c r="C10" i="37"/>
  <c r="B10" i="37"/>
  <c r="C9" i="37"/>
  <c r="B9" i="37"/>
  <c r="F15" i="11"/>
  <c r="F17" i="11"/>
  <c r="F13" i="11"/>
  <c r="F11" i="11"/>
  <c r="F9" i="11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A25" i="28"/>
  <c r="A13" i="28"/>
  <c r="X25" i="28" s="1"/>
  <c r="D14" i="12"/>
  <c r="E14" i="12" s="1"/>
  <c r="F14" i="12" s="1"/>
  <c r="G14" i="12" s="1"/>
  <c r="H14" i="12" s="1"/>
  <c r="I14" i="12" s="1"/>
  <c r="C15" i="12" s="1"/>
  <c r="D15" i="12" s="1"/>
  <c r="E15" i="12" s="1"/>
  <c r="F15" i="12" s="1"/>
  <c r="G15" i="12" s="1"/>
  <c r="H15" i="12" s="1"/>
  <c r="I15" i="12" s="1"/>
  <c r="C16" i="12" s="1"/>
  <c r="C14" i="12"/>
  <c r="J13" i="12"/>
  <c r="C17" i="12" l="1"/>
  <c r="D17" i="12" s="1"/>
  <c r="E17" i="12" s="1"/>
  <c r="F17" i="12" s="1"/>
  <c r="G17" i="12" s="1"/>
  <c r="H17" i="12" s="1"/>
  <c r="I17" i="12" s="1"/>
  <c r="C18" i="12" s="1"/>
  <c r="D16" i="12"/>
  <c r="E16" i="12" s="1"/>
  <c r="F16" i="12" s="1"/>
  <c r="G16" i="12" s="1"/>
  <c r="H16" i="12" s="1"/>
  <c r="I16" i="12" s="1"/>
  <c r="D18" i="12" l="1"/>
  <c r="B16" i="30"/>
  <c r="B43" i="24"/>
  <c r="B19" i="17"/>
  <c r="B10" i="17"/>
  <c r="B19" i="24"/>
  <c r="B22" i="17"/>
  <c r="B24" i="27"/>
  <c r="B26" i="22"/>
  <c r="B31" i="24"/>
  <c r="B34" i="17"/>
  <c r="B37" i="16"/>
  <c r="B38" i="22"/>
  <c r="B42" i="30" l="1"/>
  <c r="B18" i="30"/>
  <c r="B45" i="16"/>
  <c r="B41" i="16"/>
  <c r="B17" i="16"/>
  <c r="B42" i="16"/>
  <c r="B10" i="16"/>
  <c r="B44" i="16"/>
  <c r="B16" i="22"/>
  <c r="B12" i="16"/>
  <c r="B44" i="17"/>
  <c r="B12" i="23"/>
  <c r="B14" i="27"/>
  <c r="B43" i="16"/>
  <c r="B19" i="16"/>
  <c r="B15" i="22"/>
  <c r="B11" i="16"/>
  <c r="B14" i="22"/>
  <c r="B12" i="27"/>
  <c r="B29" i="16"/>
  <c r="B40" i="22"/>
  <c r="B36" i="16"/>
  <c r="B32" i="16"/>
  <c r="B28" i="22"/>
  <c r="B24" i="16"/>
  <c r="B20" i="16"/>
  <c r="B32" i="17"/>
  <c r="B39" i="22"/>
  <c r="B35" i="16"/>
  <c r="B31" i="16"/>
  <c r="B27" i="22"/>
  <c r="B23" i="16"/>
  <c r="B28" i="16"/>
  <c r="B36" i="23"/>
  <c r="B40" i="30"/>
  <c r="B33" i="16"/>
  <c r="B21" i="16"/>
  <c r="B38" i="16"/>
  <c r="B34" i="16"/>
  <c r="B30" i="30"/>
  <c r="B26" i="27"/>
  <c r="B22" i="16"/>
  <c r="B20" i="17"/>
  <c r="B24" i="23"/>
  <c r="B36" i="27"/>
  <c r="B28" i="30"/>
  <c r="C19" i="12"/>
  <c r="D19" i="12" s="1"/>
  <c r="E18" i="12"/>
  <c r="F18" i="12" s="1"/>
  <c r="G18" i="12" s="1"/>
  <c r="H18" i="12" s="1"/>
  <c r="I18" i="12" s="1"/>
  <c r="B30" i="16"/>
  <c r="B45" i="17"/>
  <c r="B33" i="17"/>
  <c r="B21" i="17"/>
  <c r="B35" i="23"/>
  <c r="B23" i="23"/>
  <c r="B11" i="23"/>
  <c r="B37" i="22"/>
  <c r="B25" i="22"/>
  <c r="B13" i="22"/>
  <c r="B42" i="24"/>
  <c r="B30" i="24"/>
  <c r="B18" i="24"/>
  <c r="B35" i="27"/>
  <c r="B23" i="27"/>
  <c r="B11" i="27"/>
  <c r="B39" i="30"/>
  <c r="B27" i="30"/>
  <c r="B15" i="30"/>
  <c r="B34" i="23"/>
  <c r="B22" i="23"/>
  <c r="B10" i="23"/>
  <c r="B36" i="22"/>
  <c r="B24" i="22"/>
  <c r="B12" i="22"/>
  <c r="B41" i="24"/>
  <c r="B29" i="24"/>
  <c r="B17" i="24"/>
  <c r="B34" i="27"/>
  <c r="B22" i="27"/>
  <c r="B10" i="27"/>
  <c r="B38" i="30"/>
  <c r="B26" i="30"/>
  <c r="B14" i="30"/>
  <c r="B27" i="16"/>
  <c r="B43" i="17"/>
  <c r="B31" i="17"/>
  <c r="B45" i="23"/>
  <c r="B33" i="23"/>
  <c r="B21" i="23"/>
  <c r="B35" i="22"/>
  <c r="B23" i="22"/>
  <c r="B11" i="22"/>
  <c r="B40" i="24"/>
  <c r="B28" i="24"/>
  <c r="B16" i="24"/>
  <c r="B45" i="27"/>
  <c r="B33" i="27"/>
  <c r="B21" i="27"/>
  <c r="B37" i="30"/>
  <c r="B25" i="30"/>
  <c r="B13" i="30"/>
  <c r="B26" i="16"/>
  <c r="B42" i="17"/>
  <c r="B30" i="17"/>
  <c r="B18" i="17"/>
  <c r="B44" i="23"/>
  <c r="B32" i="23"/>
  <c r="B20" i="23"/>
  <c r="B34" i="22"/>
  <c r="B22" i="22"/>
  <c r="B10" i="22"/>
  <c r="B39" i="24"/>
  <c r="B27" i="24"/>
  <c r="B15" i="24"/>
  <c r="B44" i="27"/>
  <c r="B32" i="27"/>
  <c r="B20" i="27"/>
  <c r="B36" i="30"/>
  <c r="B24" i="30"/>
  <c r="B12" i="30"/>
  <c r="B25" i="16"/>
  <c r="B41" i="17"/>
  <c r="B29" i="17"/>
  <c r="B17" i="17"/>
  <c r="B43" i="23"/>
  <c r="B31" i="23"/>
  <c r="B19" i="23"/>
  <c r="B45" i="22"/>
  <c r="B33" i="22"/>
  <c r="B21" i="22"/>
  <c r="B38" i="24"/>
  <c r="B26" i="24"/>
  <c r="B14" i="24"/>
  <c r="B43" i="27"/>
  <c r="B31" i="27"/>
  <c r="B19" i="27"/>
  <c r="B35" i="30"/>
  <c r="B23" i="30"/>
  <c r="B11" i="30"/>
  <c r="B18" i="16"/>
  <c r="B40" i="17"/>
  <c r="B28" i="17"/>
  <c r="B16" i="17"/>
  <c r="B42" i="23"/>
  <c r="B30" i="23"/>
  <c r="B18" i="23"/>
  <c r="B44" i="22"/>
  <c r="B32" i="22"/>
  <c r="B20" i="22"/>
  <c r="B37" i="24"/>
  <c r="B25" i="24"/>
  <c r="B13" i="24"/>
  <c r="B42" i="27"/>
  <c r="B30" i="27"/>
  <c r="B18" i="27"/>
  <c r="B34" i="30"/>
  <c r="B22" i="30"/>
  <c r="B10" i="30"/>
  <c r="B16" i="16"/>
  <c r="B39" i="17"/>
  <c r="B27" i="17"/>
  <c r="B15" i="17"/>
  <c r="B41" i="23"/>
  <c r="B29" i="23"/>
  <c r="B17" i="23"/>
  <c r="B43" i="22"/>
  <c r="B31" i="22"/>
  <c r="B19" i="22"/>
  <c r="B36" i="24"/>
  <c r="B24" i="24"/>
  <c r="B12" i="24"/>
  <c r="B41" i="27"/>
  <c r="B29" i="27"/>
  <c r="B17" i="27"/>
  <c r="B45" i="30"/>
  <c r="B33" i="30"/>
  <c r="B21" i="30"/>
  <c r="B15" i="16"/>
  <c r="B38" i="17"/>
  <c r="B26" i="17"/>
  <c r="B14" i="17"/>
  <c r="B40" i="23"/>
  <c r="B28" i="23"/>
  <c r="B16" i="23"/>
  <c r="B42" i="22"/>
  <c r="B30" i="22"/>
  <c r="B18" i="22"/>
  <c r="B35" i="24"/>
  <c r="B23" i="24"/>
  <c r="B11" i="24"/>
  <c r="B40" i="27"/>
  <c r="B28" i="27"/>
  <c r="B16" i="27"/>
  <c r="B44" i="30"/>
  <c r="B32" i="30"/>
  <c r="B20" i="30"/>
  <c r="B40" i="16"/>
  <c r="B14" i="16"/>
  <c r="B37" i="17"/>
  <c r="B25" i="17"/>
  <c r="B13" i="17"/>
  <c r="B39" i="23"/>
  <c r="B27" i="23"/>
  <c r="B15" i="23"/>
  <c r="B41" i="22"/>
  <c r="B29" i="22"/>
  <c r="B17" i="22"/>
  <c r="B34" i="24"/>
  <c r="B22" i="24"/>
  <c r="B10" i="24"/>
  <c r="B39" i="27"/>
  <c r="B27" i="27"/>
  <c r="B15" i="27"/>
  <c r="B43" i="30"/>
  <c r="B31" i="30"/>
  <c r="B19" i="30"/>
  <c r="B39" i="16"/>
  <c r="B13" i="16"/>
  <c r="B36" i="17"/>
  <c r="B24" i="17"/>
  <c r="B12" i="17"/>
  <c r="B38" i="23"/>
  <c r="B26" i="23"/>
  <c r="B14" i="23"/>
  <c r="B45" i="24"/>
  <c r="B33" i="24"/>
  <c r="B21" i="24"/>
  <c r="B38" i="27"/>
  <c r="B35" i="17"/>
  <c r="B23" i="17"/>
  <c r="B11" i="17"/>
  <c r="B37" i="23"/>
  <c r="B25" i="23"/>
  <c r="B13" i="23"/>
  <c r="B44" i="24"/>
  <c r="B32" i="24"/>
  <c r="B20" i="24"/>
  <c r="B37" i="27"/>
  <c r="B25" i="27"/>
  <c r="B13" i="27"/>
  <c r="B41" i="30"/>
  <c r="B29" i="30"/>
  <c r="B17" i="30"/>
  <c r="E19" i="12" l="1"/>
  <c r="F19" i="12" s="1"/>
  <c r="G19" i="12" s="1"/>
  <c r="H19" i="12" s="1"/>
  <c r="I19" i="12" s="1"/>
  <c r="C20" i="12" s="1"/>
  <c r="D20" i="12" s="1"/>
  <c r="E20" i="12" l="1"/>
  <c r="F20" i="12" s="1"/>
  <c r="G20" i="12" s="1"/>
  <c r="H20" i="12" s="1"/>
  <c r="I20" i="12" s="1"/>
  <c r="C21" i="12" s="1"/>
  <c r="D21" i="12" s="1"/>
  <c r="E21" i="12" s="1"/>
  <c r="F21" i="12" s="1"/>
  <c r="G21" i="12" s="1"/>
  <c r="H21" i="12" s="1"/>
  <c r="I21" i="12" s="1"/>
  <c r="C22" i="12" s="1"/>
  <c r="B9" i="2"/>
  <c r="D22" i="12" l="1"/>
  <c r="B9" i="17"/>
  <c r="B9" i="30"/>
  <c r="B9" i="22"/>
  <c r="B9" i="24"/>
  <c r="B9" i="16"/>
  <c r="B9" i="23"/>
  <c r="B9" i="27"/>
  <c r="E22" i="12" l="1"/>
  <c r="F22" i="12" s="1"/>
  <c r="G22" i="12" s="1"/>
  <c r="H22" i="12" s="1"/>
  <c r="I22" i="12" s="1"/>
  <c r="C23" i="12" s="1"/>
  <c r="D23" i="12" s="1"/>
  <c r="E23" i="12" s="1"/>
  <c r="F23" i="12" s="1"/>
  <c r="G23" i="12" s="1"/>
  <c r="H23" i="12" s="1"/>
  <c r="I23" i="12" s="1"/>
  <c r="C24" i="12" s="1"/>
  <c r="D24" i="12" s="1"/>
  <c r="E24" i="12" s="1"/>
  <c r="F24" i="12" s="1"/>
  <c r="G24" i="12" s="1"/>
  <c r="H24" i="12" s="1"/>
  <c r="I24" i="12" s="1"/>
  <c r="C25" i="12" s="1"/>
  <c r="J15" i="12"/>
  <c r="C11" i="2" l="1"/>
  <c r="C9" i="2"/>
  <c r="J14" i="12"/>
  <c r="J20" i="12" l="1"/>
  <c r="C11" i="27"/>
  <c r="C11" i="16"/>
  <c r="C11" i="23"/>
  <c r="C11" i="24"/>
  <c r="C11" i="17"/>
  <c r="C11" i="30"/>
  <c r="C11" i="22"/>
  <c r="C10" i="2"/>
  <c r="C9" i="30"/>
  <c r="D25" i="12"/>
  <c r="E25" i="12" s="1"/>
  <c r="F25" i="12" s="1"/>
  <c r="G25" i="12" s="1"/>
  <c r="H25" i="12" s="1"/>
  <c r="I25" i="12" s="1"/>
  <c r="C9" i="27"/>
  <c r="C9" i="16"/>
  <c r="C9" i="23"/>
  <c r="C9" i="22"/>
  <c r="C9" i="24"/>
  <c r="C9" i="17"/>
  <c r="J18" i="12"/>
  <c r="J17" i="12"/>
  <c r="J16" i="12"/>
  <c r="C10" i="24" l="1"/>
  <c r="C10" i="22"/>
  <c r="C10" i="16"/>
  <c r="C10" i="17"/>
  <c r="C16" i="2"/>
  <c r="C10" i="27"/>
  <c r="J21" i="12"/>
  <c r="C12" i="2"/>
  <c r="C12" i="16" s="1"/>
  <c r="C14" i="2"/>
  <c r="C10" i="23"/>
  <c r="C10" i="30"/>
  <c r="C13" i="2"/>
  <c r="J24" i="12"/>
  <c r="J19" i="12"/>
  <c r="C26" i="12" l="1"/>
  <c r="D26" i="12" s="1"/>
  <c r="E26" i="12" s="1"/>
  <c r="F26" i="12" s="1"/>
  <c r="G26" i="12" s="1"/>
  <c r="H26" i="12" s="1"/>
  <c r="I26" i="12" s="1"/>
  <c r="C20" i="2"/>
  <c r="C14" i="22"/>
  <c r="C14" i="23"/>
  <c r="C17" i="2"/>
  <c r="J22" i="12"/>
  <c r="C16" i="16"/>
  <c r="C16" i="22"/>
  <c r="C16" i="27"/>
  <c r="C16" i="23"/>
  <c r="C16" i="24"/>
  <c r="C16" i="30"/>
  <c r="C16" i="17"/>
  <c r="C12" i="22"/>
  <c r="C14" i="24"/>
  <c r="C12" i="30"/>
  <c r="C13" i="23"/>
  <c r="C13" i="22"/>
  <c r="C12" i="23"/>
  <c r="C12" i="24"/>
  <c r="C13" i="27"/>
  <c r="C13" i="17"/>
  <c r="C12" i="27"/>
  <c r="C12" i="17"/>
  <c r="C15" i="2"/>
  <c r="C14" i="30"/>
  <c r="C14" i="27"/>
  <c r="C13" i="30"/>
  <c r="C13" i="24"/>
  <c r="C14" i="17"/>
  <c r="C14" i="16"/>
  <c r="C13" i="16"/>
  <c r="J25" i="12"/>
  <c r="C20" i="24" l="1"/>
  <c r="C20" i="22"/>
  <c r="C20" i="30"/>
  <c r="C27" i="12"/>
  <c r="D27" i="12" s="1"/>
  <c r="E27" i="12" s="1"/>
  <c r="F27" i="12" s="1"/>
  <c r="G27" i="12" s="1"/>
  <c r="H27" i="12" s="1"/>
  <c r="I27" i="12" s="1"/>
  <c r="C20" i="17"/>
  <c r="C21" i="2"/>
  <c r="C21" i="17" s="1"/>
  <c r="C20" i="23"/>
  <c r="C20" i="16"/>
  <c r="C20" i="27"/>
  <c r="C15" i="16"/>
  <c r="C15" i="24"/>
  <c r="C18" i="2"/>
  <c r="C15" i="23"/>
  <c r="C17" i="30"/>
  <c r="C17" i="24"/>
  <c r="C17" i="16"/>
  <c r="C17" i="27"/>
  <c r="C17" i="22"/>
  <c r="C17" i="17"/>
  <c r="C17" i="23"/>
  <c r="C15" i="30"/>
  <c r="C15" i="22"/>
  <c r="C15" i="17"/>
  <c r="C15" i="27"/>
  <c r="J26" i="12"/>
  <c r="C28" i="12" l="1"/>
  <c r="D28" i="12" s="1"/>
  <c r="E28" i="12" s="1"/>
  <c r="F28" i="12" s="1"/>
  <c r="G28" i="12" s="1"/>
  <c r="H28" i="12" s="1"/>
  <c r="I28" i="12" s="1"/>
  <c r="C21" i="23"/>
  <c r="C21" i="30"/>
  <c r="C21" i="24"/>
  <c r="C21" i="22"/>
  <c r="C21" i="27"/>
  <c r="C21" i="16"/>
  <c r="C22" i="2"/>
  <c r="C22" i="16" s="1"/>
  <c r="J23" i="12"/>
  <c r="C18" i="16"/>
  <c r="C18" i="22"/>
  <c r="C18" i="24"/>
  <c r="C18" i="17"/>
  <c r="C18" i="30"/>
  <c r="C18" i="27"/>
  <c r="C18" i="23"/>
  <c r="J27" i="12"/>
  <c r="C22" i="17" l="1"/>
  <c r="C22" i="23"/>
  <c r="C22" i="30"/>
  <c r="C29" i="12"/>
  <c r="D29" i="12" s="1"/>
  <c r="E29" i="12" s="1"/>
  <c r="F29" i="12" s="1"/>
  <c r="G29" i="12" s="1"/>
  <c r="H29" i="12" s="1"/>
  <c r="I29" i="12" s="1"/>
  <c r="C22" i="22"/>
  <c r="C22" i="27"/>
  <c r="C23" i="2"/>
  <c r="C22" i="24"/>
  <c r="C19" i="2"/>
  <c r="J28" i="12"/>
  <c r="C23" i="30" l="1"/>
  <c r="C30" i="12"/>
  <c r="D30" i="12" s="1"/>
  <c r="E30" i="12" s="1"/>
  <c r="F30" i="12" s="1"/>
  <c r="G30" i="12" s="1"/>
  <c r="H30" i="12" s="1"/>
  <c r="I30" i="12" s="1"/>
  <c r="C23" i="23"/>
  <c r="C23" i="27"/>
  <c r="C23" i="24"/>
  <c r="C23" i="16"/>
  <c r="C23" i="17"/>
  <c r="C23" i="22"/>
  <c r="C24" i="2"/>
  <c r="C19" i="27"/>
  <c r="C19" i="30"/>
  <c r="C19" i="16"/>
  <c r="C19" i="23"/>
  <c r="C19" i="17"/>
  <c r="C19" i="22"/>
  <c r="C19" i="24"/>
  <c r="J29" i="12"/>
  <c r="C31" i="12" l="1"/>
  <c r="D31" i="12" s="1"/>
  <c r="E31" i="12" s="1"/>
  <c r="F31" i="12" s="1"/>
  <c r="G31" i="12" s="1"/>
  <c r="H31" i="12" s="1"/>
  <c r="I31" i="12" s="1"/>
  <c r="C32" i="12" s="1"/>
  <c r="D32" i="12" s="1"/>
  <c r="E32" i="12" s="1"/>
  <c r="F32" i="12" s="1"/>
  <c r="G32" i="12" s="1"/>
  <c r="H32" i="12" s="1"/>
  <c r="I32" i="12" s="1"/>
  <c r="C24" i="17"/>
  <c r="C24" i="24"/>
  <c r="C24" i="23"/>
  <c r="C24" i="27"/>
  <c r="C24" i="22"/>
  <c r="C24" i="16"/>
  <c r="C24" i="30"/>
  <c r="C25" i="2"/>
  <c r="J30" i="12"/>
  <c r="C33" i="12" l="1"/>
  <c r="D33" i="12" s="1"/>
  <c r="E33" i="12" s="1"/>
  <c r="F33" i="12" s="1"/>
  <c r="G33" i="12" s="1"/>
  <c r="H33" i="12" s="1"/>
  <c r="I33" i="12" s="1"/>
  <c r="C25" i="27"/>
  <c r="C25" i="17"/>
  <c r="C25" i="16"/>
  <c r="C25" i="22"/>
  <c r="C25" i="30"/>
  <c r="C26" i="2"/>
  <c r="C25" i="23"/>
  <c r="C25" i="24"/>
  <c r="J31" i="12"/>
  <c r="C26" i="30" l="1"/>
  <c r="C26" i="16"/>
  <c r="C26" i="27"/>
  <c r="C26" i="17"/>
  <c r="C26" i="22"/>
  <c r="C26" i="24"/>
  <c r="C27" i="2"/>
  <c r="C26" i="23"/>
  <c r="J32" i="12"/>
  <c r="C27" i="22" l="1"/>
  <c r="C27" i="27"/>
  <c r="C27" i="16"/>
  <c r="C27" i="24"/>
  <c r="C27" i="17"/>
  <c r="C27" i="30"/>
  <c r="C27" i="23"/>
  <c r="C28" i="2"/>
  <c r="C34" i="12"/>
  <c r="D34" i="12" s="1"/>
  <c r="E34" i="12" s="1"/>
  <c r="F34" i="12" s="1"/>
  <c r="G34" i="12" s="1"/>
  <c r="H34" i="12" s="1"/>
  <c r="I34" i="12" s="1"/>
  <c r="C28" i="17" l="1"/>
  <c r="C28" i="23"/>
  <c r="C28" i="30"/>
  <c r="C28" i="27"/>
  <c r="C28" i="22"/>
  <c r="C28" i="24"/>
  <c r="C28" i="16"/>
  <c r="C35" i="12"/>
  <c r="D35" i="12" s="1"/>
  <c r="E35" i="12" s="1"/>
  <c r="F35" i="12" s="1"/>
  <c r="G35" i="12" s="1"/>
  <c r="H35" i="12" s="1"/>
  <c r="I35" i="12" s="1"/>
  <c r="J33" i="12"/>
  <c r="C29" i="2" l="1"/>
  <c r="J34" i="12"/>
  <c r="C36" i="12"/>
  <c r="D36" i="12" s="1"/>
  <c r="E36" i="12" s="1"/>
  <c r="F36" i="12" s="1"/>
  <c r="G36" i="12" s="1"/>
  <c r="H36" i="12" s="1"/>
  <c r="I36" i="12" s="1"/>
  <c r="C29" i="30" l="1"/>
  <c r="C29" i="17"/>
  <c r="C29" i="23"/>
  <c r="C29" i="27"/>
  <c r="C29" i="24"/>
  <c r="C29" i="22"/>
  <c r="C30" i="2"/>
  <c r="C29" i="16"/>
  <c r="J35" i="12"/>
  <c r="C37" i="12"/>
  <c r="D37" i="12" s="1"/>
  <c r="E37" i="12" s="1"/>
  <c r="F37" i="12" s="1"/>
  <c r="G37" i="12" s="1"/>
  <c r="H37" i="12" s="1"/>
  <c r="I37" i="12" s="1"/>
  <c r="C31" i="2" l="1"/>
  <c r="C30" i="16"/>
  <c r="C30" i="24"/>
  <c r="C30" i="23"/>
  <c r="C30" i="30"/>
  <c r="C30" i="27"/>
  <c r="C30" i="17"/>
  <c r="C30" i="22"/>
  <c r="C31" i="22"/>
  <c r="C31" i="24"/>
  <c r="C31" i="17"/>
  <c r="C38" i="12"/>
  <c r="D38" i="12" s="1"/>
  <c r="E38" i="12" s="1"/>
  <c r="F38" i="12" s="1"/>
  <c r="G38" i="12" s="1"/>
  <c r="H38" i="12" s="1"/>
  <c r="I38" i="12" s="1"/>
  <c r="J36" i="12"/>
  <c r="C31" i="30" l="1"/>
  <c r="C31" i="23"/>
  <c r="C31" i="16"/>
  <c r="C31" i="27"/>
  <c r="C32" i="2"/>
  <c r="J37" i="12"/>
  <c r="C39" i="12"/>
  <c r="D39" i="12" s="1"/>
  <c r="E39" i="12" s="1"/>
  <c r="F39" i="12" s="1"/>
  <c r="G39" i="12" s="1"/>
  <c r="H39" i="12" s="1"/>
  <c r="I39" i="12" s="1"/>
  <c r="C32" i="17" l="1"/>
  <c r="C32" i="27"/>
  <c r="C32" i="22"/>
  <c r="C32" i="24"/>
  <c r="C32" i="30"/>
  <c r="C33" i="2"/>
  <c r="C32" i="23"/>
  <c r="C32" i="16"/>
  <c r="J38" i="12"/>
  <c r="C40" i="12"/>
  <c r="D40" i="12" s="1"/>
  <c r="E40" i="12" s="1"/>
  <c r="F40" i="12" s="1"/>
  <c r="G40" i="12" s="1"/>
  <c r="H40" i="12" s="1"/>
  <c r="I40" i="12" s="1"/>
  <c r="C41" i="12" s="1"/>
  <c r="D41" i="12" s="1"/>
  <c r="E41" i="12" s="1"/>
  <c r="F41" i="12" s="1"/>
  <c r="G41" i="12" s="1"/>
  <c r="H41" i="12" s="1"/>
  <c r="I41" i="12" s="1"/>
  <c r="C33" i="23" l="1"/>
  <c r="C33" i="30"/>
  <c r="C34" i="2"/>
  <c r="C34" i="16" s="1"/>
  <c r="C33" i="27"/>
  <c r="C33" i="16"/>
  <c r="C33" i="17"/>
  <c r="C33" i="24"/>
  <c r="C33" i="22"/>
  <c r="C34" i="30"/>
  <c r="C34" i="22"/>
  <c r="C34" i="27"/>
  <c r="C34" i="23"/>
  <c r="C34" i="24"/>
  <c r="C34" i="17"/>
  <c r="J39" i="12"/>
  <c r="C35" i="2" l="1"/>
  <c r="C42" i="12"/>
  <c r="D42" i="12" s="1"/>
  <c r="E42" i="12" s="1"/>
  <c r="F42" i="12" s="1"/>
  <c r="G42" i="12" s="1"/>
  <c r="H42" i="12" s="1"/>
  <c r="I42" i="12" s="1"/>
  <c r="J40" i="12"/>
  <c r="C35" i="24" l="1"/>
  <c r="C35" i="23"/>
  <c r="C35" i="22"/>
  <c r="C35" i="30"/>
  <c r="J41" i="12"/>
  <c r="C35" i="27"/>
  <c r="C35" i="17"/>
  <c r="C35" i="16"/>
  <c r="C36" i="2"/>
  <c r="C36" i="22" s="1"/>
  <c r="C43" i="12"/>
  <c r="J42" i="12"/>
  <c r="D43" i="12" l="1"/>
  <c r="E43" i="12" s="1"/>
  <c r="F43" i="12" s="1"/>
  <c r="G43" i="12" s="1"/>
  <c r="H43" i="12" s="1"/>
  <c r="I43" i="12" s="1"/>
  <c r="C36" i="17"/>
  <c r="C36" i="23"/>
  <c r="C36" i="27"/>
  <c r="C36" i="24"/>
  <c r="C36" i="30"/>
  <c r="C36" i="16"/>
  <c r="C38" i="2"/>
  <c r="C37" i="2"/>
  <c r="C44" i="12"/>
  <c r="D44" i="12" l="1"/>
  <c r="E44" i="12" s="1"/>
  <c r="F44" i="12" s="1"/>
  <c r="G44" i="12" s="1"/>
  <c r="H44" i="12" s="1"/>
  <c r="I44" i="12" s="1"/>
  <c r="C38" i="22"/>
  <c r="C38" i="24"/>
  <c r="C38" i="23"/>
  <c r="C38" i="17"/>
  <c r="C38" i="16"/>
  <c r="C38" i="30"/>
  <c r="C38" i="27"/>
  <c r="C37" i="17"/>
  <c r="C37" i="27"/>
  <c r="C37" i="23"/>
  <c r="C37" i="24"/>
  <c r="C37" i="16"/>
  <c r="C37" i="30"/>
  <c r="C37" i="22"/>
  <c r="J43" i="12"/>
  <c r="C45" i="12"/>
  <c r="D45" i="12" l="1"/>
  <c r="E45" i="12" s="1"/>
  <c r="F45" i="12" s="1"/>
  <c r="G45" i="12" s="1"/>
  <c r="H45" i="12" s="1"/>
  <c r="I45" i="12" s="1"/>
  <c r="C39" i="2"/>
  <c r="C46" i="12"/>
  <c r="J44" i="12"/>
  <c r="D46" i="12" l="1"/>
  <c r="E46" i="12" s="1"/>
  <c r="F46" i="12" s="1"/>
  <c r="G46" i="12" s="1"/>
  <c r="H46" i="12" s="1"/>
  <c r="I46" i="12" s="1"/>
  <c r="C40" i="2"/>
  <c r="C39" i="23"/>
  <c r="C39" i="30"/>
  <c r="C39" i="24"/>
  <c r="C39" i="27"/>
  <c r="C39" i="17"/>
  <c r="C39" i="22"/>
  <c r="C39" i="16"/>
  <c r="J45" i="12"/>
  <c r="C47" i="12"/>
  <c r="C40" i="27" l="1"/>
  <c r="D47" i="12"/>
  <c r="C40" i="17"/>
  <c r="C40" i="22"/>
  <c r="C40" i="24"/>
  <c r="C40" i="16"/>
  <c r="C40" i="30"/>
  <c r="C40" i="23"/>
  <c r="C41" i="2"/>
  <c r="J46" i="12"/>
  <c r="E47" i="12" l="1"/>
  <c r="F47" i="12" s="1"/>
  <c r="G47" i="12" s="1"/>
  <c r="H47" i="12" s="1"/>
  <c r="I47" i="12" s="1"/>
  <c r="C48" i="12" s="1"/>
  <c r="D48" i="12" s="1"/>
  <c r="E48" i="12" s="1"/>
  <c r="F48" i="12" s="1"/>
  <c r="G48" i="12" s="1"/>
  <c r="H48" i="12" s="1"/>
  <c r="I48" i="12" s="1"/>
  <c r="C41" i="17"/>
  <c r="C41" i="24"/>
  <c r="C41" i="30"/>
  <c r="C41" i="23"/>
  <c r="C41" i="16"/>
  <c r="C41" i="27"/>
  <c r="C41" i="22"/>
  <c r="C42" i="2"/>
  <c r="J47" i="12"/>
  <c r="C42" i="22" l="1"/>
  <c r="C42" i="17"/>
  <c r="C43" i="2"/>
  <c r="A8" i="11"/>
  <c r="C49" i="12"/>
  <c r="C42" i="27"/>
  <c r="C42" i="16"/>
  <c r="C42" i="24"/>
  <c r="C42" i="23"/>
  <c r="C42" i="30"/>
  <c r="J48" i="12"/>
  <c r="C43" i="17" l="1"/>
  <c r="C43" i="23"/>
  <c r="C43" i="27"/>
  <c r="D49" i="12"/>
  <c r="E49" i="12" s="1"/>
  <c r="F49" i="12" s="1"/>
  <c r="G49" i="12" s="1"/>
  <c r="H49" i="12" s="1"/>
  <c r="I49" i="12" s="1"/>
  <c r="C43" i="22"/>
  <c r="C43" i="24"/>
  <c r="C43" i="30"/>
  <c r="C43" i="16"/>
  <c r="C44" i="2"/>
  <c r="A10" i="11"/>
  <c r="C44" i="23" l="1"/>
  <c r="C44" i="27"/>
  <c r="C44" i="22"/>
  <c r="C44" i="17"/>
  <c r="C44" i="24"/>
  <c r="C44" i="16"/>
  <c r="C44" i="30"/>
  <c r="A12" i="11"/>
  <c r="A14" i="11" l="1"/>
  <c r="A16" i="11" l="1"/>
  <c r="J49" i="12"/>
  <c r="C45" i="2" l="1"/>
  <c r="C45" i="17" l="1"/>
  <c r="C45" i="27"/>
  <c r="C45" i="24"/>
  <c r="C45" i="22"/>
  <c r="C45" i="23"/>
  <c r="C45" i="16"/>
  <c r="C45" i="30"/>
</calcChain>
</file>

<file path=xl/sharedStrings.xml><?xml version="1.0" encoding="utf-8"?>
<sst xmlns="http://schemas.openxmlformats.org/spreadsheetml/2006/main" count="1243" uniqueCount="593">
  <si>
    <t>PAZARTESİ</t>
  </si>
  <si>
    <t>SALI</t>
  </si>
  <si>
    <t>ÇARŞAMBA</t>
  </si>
  <si>
    <t>PERŞEMBE</t>
  </si>
  <si>
    <t>CUMA</t>
  </si>
  <si>
    <t>1. HAFTA</t>
  </si>
  <si>
    <t>2. HAFTA</t>
  </si>
  <si>
    <t>3. HAFTA</t>
  </si>
  <si>
    <t>4. HAFTA</t>
  </si>
  <si>
    <t>5. HAFTA</t>
  </si>
  <si>
    <t>6. HAFTA</t>
  </si>
  <si>
    <t>7. HAFTA</t>
  </si>
  <si>
    <t>8. HAFTA</t>
  </si>
  <si>
    <t>9. HAFTA</t>
  </si>
  <si>
    <t>10. HAFTA</t>
  </si>
  <si>
    <t>12. HAFTA</t>
  </si>
  <si>
    <t>13. HAFTA</t>
  </si>
  <si>
    <t>14. HAFTA</t>
  </si>
  <si>
    <t>15. HAFTA</t>
  </si>
  <si>
    <t>16. HAFTA</t>
  </si>
  <si>
    <t>17. HAFTA</t>
  </si>
  <si>
    <t>18. HAFTA</t>
  </si>
  <si>
    <t>19. HAFTA</t>
  </si>
  <si>
    <t>22. HAFTA</t>
  </si>
  <si>
    <t>23. HAFTA</t>
  </si>
  <si>
    <t>24. HAFTA</t>
  </si>
  <si>
    <t>25. HAFTA</t>
  </si>
  <si>
    <t>26. HAFTA</t>
  </si>
  <si>
    <t>27. HAFTA</t>
  </si>
  <si>
    <t>28. HAFTA</t>
  </si>
  <si>
    <t>29. HAFTA</t>
  </si>
  <si>
    <t>30. HAFTA</t>
  </si>
  <si>
    <t>32. HAFTA</t>
  </si>
  <si>
    <t>33. HAFTA</t>
  </si>
  <si>
    <t>34. HAFTA</t>
  </si>
  <si>
    <t>35. HAFTA</t>
  </si>
  <si>
    <t>36. HAFTA</t>
  </si>
  <si>
    <t>37. HAFTA</t>
  </si>
  <si>
    <t>FATİH SULTAN MEHMET İLKOKULU</t>
  </si>
  <si>
    <t>MURAT KÜÇÜK</t>
  </si>
  <si>
    <t>1. DERS</t>
  </si>
  <si>
    <t>2. DERS</t>
  </si>
  <si>
    <t>3. DERS</t>
  </si>
  <si>
    <t>4. DERS</t>
  </si>
  <si>
    <t>5. DERS</t>
  </si>
  <si>
    <t>6. DERS</t>
  </si>
  <si>
    <t>MATEMATİK 1</t>
  </si>
  <si>
    <t>TÜRKÇE 3</t>
  </si>
  <si>
    <t>MATEMATİK 2</t>
  </si>
  <si>
    <t>TÜRKÇE 4</t>
  </si>
  <si>
    <t>MATEMATİK 3</t>
  </si>
  <si>
    <t>TÜRKÇE 5</t>
  </si>
  <si>
    <t>TÜRKÇE 6</t>
  </si>
  <si>
    <t>TÜRKÇE 7</t>
  </si>
  <si>
    <t>1.DERS</t>
  </si>
  <si>
    <t>2.DERS</t>
  </si>
  <si>
    <t>3.DERS</t>
  </si>
  <si>
    <t>4.DERS</t>
  </si>
  <si>
    <t>5.DERS</t>
  </si>
  <si>
    <t>6.DERS</t>
  </si>
  <si>
    <t>7.DERS</t>
  </si>
  <si>
    <t>8.DERS</t>
  </si>
  <si>
    <t>CUMARTESİ</t>
  </si>
  <si>
    <t>PAZAR</t>
  </si>
  <si>
    <t>HAFTALAR</t>
  </si>
  <si>
    <t>CUMHURİYET BAYRAMI</t>
  </si>
  <si>
    <t>BEDEN EĞİTİMİ VE OYUN1</t>
  </si>
  <si>
    <t>HAYAT BİLGİSİ 1</t>
  </si>
  <si>
    <t>HAYAT BİLGİSİ 2</t>
  </si>
  <si>
    <t>SERBEST ETKİNLİK 1</t>
  </si>
  <si>
    <t>11. HAFTA</t>
  </si>
  <si>
    <t>20. HAFTA</t>
  </si>
  <si>
    <t>21. HAFTA</t>
  </si>
  <si>
    <t>31. HAFTA</t>
  </si>
  <si>
    <t>GÜNLER</t>
  </si>
  <si>
    <t>Cumhuriyet Bayramı</t>
  </si>
  <si>
    <t>Yılbaşı Tatili</t>
  </si>
  <si>
    <t>Yarıyıl Tatili</t>
  </si>
  <si>
    <t>19 Mayıs Atatürk’ü Anma Gençlik ve Spor Bayramı</t>
  </si>
  <si>
    <t>Düzeylerine uygun konuşmaları dinleme, olay, film vb. izleyebilme,</t>
  </si>
  <si>
    <t>Birlikte çalışabilme, el becerilerini geliştirebilmek</t>
  </si>
  <si>
    <t>Oynanılan sayışma ve tekerlemeleri özelliklerine uygun söylemeye istekli olabilme</t>
  </si>
  <si>
    <t>Seviyelerine uygun resimler arasında ilişki kurarak gördüklerini olay sırasına göre anlatabilme</t>
  </si>
  <si>
    <t>MÜZİK</t>
  </si>
  <si>
    <t>GÖRSEL SANATLAR</t>
  </si>
  <si>
    <t>3/C</t>
  </si>
  <si>
    <t>2021 / 2022 EĞİTİM ÖĞRETİM YILI İŞ TAKVİMİ</t>
  </si>
  <si>
    <t>EYLÜL</t>
  </si>
  <si>
    <t>EKİM</t>
  </si>
  <si>
    <t>KASIM</t>
  </si>
  <si>
    <t>ARALIK</t>
  </si>
  <si>
    <t>OCAK</t>
  </si>
  <si>
    <t>HAFTA</t>
  </si>
  <si>
    <t>İŞ GÜNÜ</t>
  </si>
  <si>
    <t>ŞUBAT</t>
  </si>
  <si>
    <t>MART</t>
  </si>
  <si>
    <t>NİSAN</t>
  </si>
  <si>
    <t>MAYIS</t>
  </si>
  <si>
    <t>HAZİRAN</t>
  </si>
  <si>
    <t>2021-2022 okul öncesi ve ilkokul 1'inci sınıflar uyum eğitimi</t>
  </si>
  <si>
    <t>31 Ağustos 2021 - 03 Eylül 2021</t>
  </si>
  <si>
    <t>2021-2022 Eğitim-Öğretim Yılının Başlangıcı</t>
  </si>
  <si>
    <t>06 Eylül 2021, Pazartesi</t>
  </si>
  <si>
    <t>29 Ekim 2021, Cuma</t>
  </si>
  <si>
    <t>I. dönem ara tatili</t>
  </si>
  <si>
    <t>15 - 19 Kasım 2021</t>
  </si>
  <si>
    <t>01 Ocak 2022, Cumartesi</t>
  </si>
  <si>
    <t>1.Dönemin Sona Ermesi</t>
  </si>
  <si>
    <t>21 Ocak 2022, Cuma</t>
  </si>
  <si>
    <t>24 Ocak 2022 – 04 Şubat 2022</t>
  </si>
  <si>
    <t>2.Yarıyıl Başlangıcı</t>
  </si>
  <si>
    <t>07 Şubat 2022, Pazartesi</t>
  </si>
  <si>
    <t>II. dönem ara tatili</t>
  </si>
  <si>
    <t>11 Nisan – 15 Nisan 2022</t>
  </si>
  <si>
    <t>23 Nisan Ulusal Egemenlik ve Çocuk Bayramı</t>
  </si>
  <si>
    <t xml:space="preserve">23 Nisan 2022, Cumartesi </t>
  </si>
  <si>
    <t>1 Mayıs Emekçiler Bayramı</t>
  </si>
  <si>
    <t>1 Mayıs 2022, Pazar</t>
  </si>
  <si>
    <t>19 Mayıs 2022, Perşembe</t>
  </si>
  <si>
    <t>Ramazan Bayramı</t>
  </si>
  <si>
    <t>01-04 Mayıs 2022 (3,5 gün)</t>
  </si>
  <si>
    <t>2021-2022 Eğitim-Öğretim Yılının Sona Ermesi</t>
  </si>
  <si>
    <t>17 Haziran 2022, Cuma</t>
  </si>
  <si>
    <t>Kurban Bayramı Tatili</t>
  </si>
  <si>
    <t>08-12 Temmuz 2022 (4,5 gün)</t>
  </si>
  <si>
    <t>M.3.1.1.5. 1000’den küçük en çok beş doğal sayıyı karşılaştırır ve sembol kullanarak sıralar.</t>
  </si>
  <si>
    <t>M.3.1.1.6. 100 içinde altışar, yedişer, sekizer ve dokuzar ileriye ritmik sayar.</t>
  </si>
  <si>
    <t>M.3.1.1.7. Aralarındaki fark sabit olan sayı örüntüsünü genişletir ve oluşturur.</t>
  </si>
  <si>
    <t xml:space="preserve">M.3.1.1.7. Aralarındaki fark sabit olan sayı örüntüsünü genişletir ve oluşturur.
</t>
  </si>
  <si>
    <t xml:space="preserve">M.3.1.1.8. Tek ve çift doğal sayıları kavrar.
</t>
  </si>
  <si>
    <t xml:space="preserve">M.3.1.1.9. Tek ve çift doğal sayıların toplamlarını model üzerinde inceleyerek toplamların tek mi çift mi olduğunu ifade eder.
</t>
  </si>
  <si>
    <t>M.3.1.1.10. 20’ye kadar olan Romen rakamlarını okur ve yazar.</t>
  </si>
  <si>
    <t xml:space="preserve">M.3.1.2.1. En çok üç basamaklı sayılarla eldesiz ve eldeli toplama işlemini yapar.
</t>
  </si>
  <si>
    <t xml:space="preserve">M.3.1.2.2. Üç doğal sayı ile yapılan toplama işleminde sayıların birbirleriyle toplanma sırasının değişmesinin sonucu değiştirmediğini gösterir.
</t>
  </si>
  <si>
    <t>M.3.1.3.1. Onluk bozma gerektiren ve gerektirmeyen çıkarma işlemi yapar.</t>
  </si>
  <si>
    <t>M.3.1.3.2. İki basamaklı sayılardan 10’un katı olan iki basamaklı sayıları, üç basamaklı 100’ün katı olan doğal sayılardan 10’un katı olan iki basamaklı doğal sayıları zihinden çıkarır.</t>
  </si>
  <si>
    <t>M.3.1.2.3. İki sayının toplamını tahmin eder ve tahminini işlem sonucuyla karşılaştırır.</t>
  </si>
  <si>
    <t>M.3.1.2.4. Zihinden toplama işlemi yapar.</t>
  </si>
  <si>
    <t>M.3.1.2.5. Bir toplama işleminde verilmeyen toplananı bulur.</t>
  </si>
  <si>
    <t>M.3.1.2.6. Doğal sayılarla toplama işlemini gerektiren problemleri çözer.</t>
  </si>
  <si>
    <t>M.3.1.3.3. Doğal sayılarla yapılan çıkarma işleminin sonucunu tahmin eder, tahminini işlem sonucuyla karşılaştırır.</t>
  </si>
  <si>
    <t>M.3.1.3.4. Doğal sayılarla toplama ve çıkarma işlemlerini gerektiren problemleri çözer.</t>
  </si>
  <si>
    <t>10 KASIM ATATÜRK'Ü ANMA</t>
  </si>
  <si>
    <t>M.3.4.1.1. Şekil ve nesne grafiğinde gösterilen bilgileri açıklayarak grafikten çetele ve sıklık tablosuna dönüşümler yapar ve yorumlar.</t>
  </si>
  <si>
    <t xml:space="preserve">M.3.4.1.1. Şekil ve nesne grafiğinde gösterilen bilgileri açıklayarak grafikten çetele ve sıklık tablosuna dönüşümler yapar ve yorumlar.  I. ARA TATİL                                                                                               </t>
  </si>
  <si>
    <t>M.3.4.1.2. Grafiklerde verilen bilgileri kullanarak veya grafikler oluşturarak toplama ve çıkarma işlemleri gerektiren problemleri çözer.</t>
  </si>
  <si>
    <t>M.3.4.1.3. En çok üç veri grubuna ait basit tabloları okur, yorumlar ve tablodan elde ettiği veriyi düzenler.</t>
  </si>
  <si>
    <t>M.3.1.4.1. Çarpma işleminin kat anlamını açıklar.</t>
  </si>
  <si>
    <t>M.3.1.4.2. Çarpım tablosunu oluşturur.</t>
  </si>
  <si>
    <t>M.3.1.4.3. İki basamaklı bir doğal sayıyla en çok iki basamaklı bir doğal sayıyı, en çok üç basamaklı bir doğal sayıyla bir basamaklı bir doğal sayıyı çarpar.</t>
  </si>
  <si>
    <t>M.3.1.4.4. 10 ve 100 ile kısa yoldan çarpma işlemi yapar.</t>
  </si>
  <si>
    <t>M.3.1.4.5. 5'e kadar (5 dâhil) çarpım tablosundaki sayıları kullanarak çarpma işleminde çarpanlardan biri bir arttırıldığında veya azaltıldığında çarpma işleminin sonucunun nasıl değiştiğini fark eder.</t>
  </si>
  <si>
    <t>M.3.1.4.6. Biri çarpma işlemi olmak üzere iki işlem gerektiren problemleri çözer.</t>
  </si>
  <si>
    <t>M.3.1.5.1. İki basamaklı doğal sayıları bir basamaklı doğal sayılara böler.</t>
  </si>
  <si>
    <t>M.3.1.5.3. Bölme işleminde bölünen, bölen, bölüm ve kalan arasındaki ilişkiyi fark eder.</t>
  </si>
  <si>
    <t>M.3.1.5.4. Biri bölme olacak  şekilde iki işlem gerektiren problemleri çözer.</t>
  </si>
  <si>
    <t>M.3.1.6.1. Bütün, yarım ve çeyrek modellerinin kesir gösterimlerini kullanır.</t>
  </si>
  <si>
    <t>M.3.1.6.2. Bir bütünü eş parçalara ayırarak eş parçalardan her birinin birim kesir olduğunu belirtir.</t>
  </si>
  <si>
    <r>
      <t xml:space="preserve">M.3.1.6.3. Pay ve payda arasındaki ilişkiyi açıklar.                 </t>
    </r>
    <r>
      <rPr>
        <sz val="9"/>
        <color rgb="FF0066FF"/>
        <rFont val="Kayra Aydin"/>
        <family val="2"/>
        <charset val="162"/>
      </rPr>
      <t>KARNELER DAĞITILSIN ARTIK!</t>
    </r>
  </si>
  <si>
    <t>M.3.1.6.3. Pay ve payda arasındaki ilişkiyi açıklar.                                                      II. DÖNEM BAŞLADI.</t>
  </si>
  <si>
    <t>M.3.1.6.4. Paydası 10 ve 100 olan kesirlerin birim kesirlerini gösterir.</t>
  </si>
  <si>
    <t>M.3.1.6.5. Bir  çokluğun, belirtilen birim kesir kadarını belirler.</t>
  </si>
  <si>
    <t>M.3.1.6.6. Payı paydasından küçük kesirler elde eder.</t>
  </si>
  <si>
    <t>M.3.3.5.1. Zamanı dakika ve saat cinsinden söyler, okur ve yazar.</t>
  </si>
  <si>
    <t>M.3.3.5.2. Zaman ölçme birimleri arasındaki ilişkiyi açıklar.</t>
  </si>
  <si>
    <t>M.3.3.5.3. Olayların oluş sürelerini karşılaştırır</t>
  </si>
  <si>
    <t>M.3.3.5.4. Zaman ölçme birimlerinin kullanıldığı problemleri çözer.</t>
  </si>
  <si>
    <t>M.3.3.4.1. Lira ve kuruş ilişkisini gösterir.</t>
  </si>
  <si>
    <t>M.3.3.4.2. Paralarımızla ilgili problemleri çözer.</t>
  </si>
  <si>
    <t xml:space="preserve">M.3.3.6.1. Nesneleri gram ve kilogram cinsinden ölçer.
M.3.3.6.2. Bir nesnenin kütlesini tahmin eder ve ölçme yaparak tahmininin doğruluğunu kontrol eder.
</t>
  </si>
  <si>
    <t>M.3.3.6.3. Kilogram ve gramla ilgili problemleri çözer.</t>
  </si>
  <si>
    <t xml:space="preserve">M.3.2.1.1. Küp, kare prizma, dikdörtgen prizma, üçgen prizma, silindir, koni ve küre modellerinin yüzlerini, köşelerini, ayrıtlarını belirtir. </t>
  </si>
  <si>
    <t>M.3.2.1.2. Küp, kare prizma ve dikdörtgen prizmanın birbirleriyle benzer ve farklı yönlerini açıklar.</t>
  </si>
  <si>
    <t>M.3.2.1.3. Cetvel kullanarak kare, dikdörtgen ve üçgeni çizer; kare ve dikdörtgenin köşegenlerini belirler.</t>
  </si>
  <si>
    <t>M.3.2.1.4. Şekillerin kenar sayılarına göre isimlendirildiklerini fark eder.</t>
  </si>
  <si>
    <t>M.3.2.3.1. Şekil modelleri kullanarak kaplama yapar, yaptığı kaplama örüntüsünü noktalı ya da kareli kâğıt üzerine çizer.</t>
  </si>
  <si>
    <t>M.3.2.4.1. Noktayı tanır, sembolle gösterir ve isimlendirir.</t>
  </si>
  <si>
    <t>M.3.2.4.2. Doğruyu, ışını ve açıyı tanır.</t>
  </si>
  <si>
    <t>M.3.2.4.2. Doğruyu, ışını ve açıyı tanır.                                  II. ARA TATİL</t>
  </si>
  <si>
    <t>M.3.2.4.3. Doğru parçasını çizgi modelleri ile oluşturur; yatay, dikey ve eğik konumlu doğru parçası modellerine örnekler vererek çizimlerini yapar.</t>
  </si>
  <si>
    <t>M.3.2.2.1. Şekillerin birden fazla simetri doğrusu olduğunu şekli katlayarak belirler.</t>
  </si>
  <si>
    <t>M.3.2.2.2. Bir parçası verilen simetrik şekli dikey ya da yatay simetri doğrusuna göre tamamlar</t>
  </si>
  <si>
    <t>M.3.3.1.1. Bir metre, yarım metre, 10 cm ve 5 cm için standart olmayan ölçme araçları tanımlar ve bunları kullanarak ölçme yapar.</t>
  </si>
  <si>
    <t>M.3.3.1.2. Metre ile santimetre arasındaki ilişkiyi açıklar ve birbiri cinsinden yazar.</t>
  </si>
  <si>
    <t>M.3.3.1.3. Cetvel kullanarak uzunluğu verilen bir doğru parçasını çizer.</t>
  </si>
  <si>
    <t>M.3.3.1.4. Kilometreyi tanır, kullanım alanlarını belirtir ve kilometre ile metre arasındaki ilişkiyi fark eder.</t>
  </si>
  <si>
    <t>M.3.3.1.5. Metre ve santimetre birimlerinin kullanıldığı problemleri çözer</t>
  </si>
  <si>
    <t>19 MAYIS ATATÜRK'Ü ANMA  GENÇLİK VE SPOR BAYRAMI</t>
  </si>
  <si>
    <t>M.3.3.2.1. Nesnelerin çevrelerini belirler.</t>
  </si>
  <si>
    <t>M.3.3.2.2. Şekillerin çevre uzunluğunu standart olmayan ve standart birimler kullanarak ölçer.</t>
  </si>
  <si>
    <t>M.3.3.2.3. Şekillerin çevre uzunluğunu hesaplar.</t>
  </si>
  <si>
    <t>M.3.3.2.4. Şekillerin çevre uzunlukları ile ilgili problemleri çözer.</t>
  </si>
  <si>
    <t>M.3.3.3.1. Şekillerin alanını standart olmayan uygun malzeme ile kaplar ve ölçer</t>
  </si>
  <si>
    <t>M.3.3.3.2. Bir alanı, standart olmayan alan ölçme birimleriyle tahmin eder ve birimleri sayarak tahminini kontrol eder.</t>
  </si>
  <si>
    <t>M.3.3.7.1. Standart sıvı ölçme aracı ve birimlerinin gerekliliğini açıklayarak litre veya yarım litre birimleriyle ölçmeler yapar.</t>
  </si>
  <si>
    <t>M.3.3.7.2. Bir kaptaki sıvının miktarını litre ve yarım litre birimleriyle tahmin eder ve ölçme yaparak tahmininin doğruluğunu kontrol eder.</t>
  </si>
  <si>
    <t>M.3.3.7.3. Litre ile ilgili problemleri çözer.</t>
  </si>
  <si>
    <t>FEN BİLİMLERİ 1</t>
  </si>
  <si>
    <t>FEN BİLİMLERİ 2</t>
  </si>
  <si>
    <t>FEN BİLİMLERİ 3</t>
  </si>
  <si>
    <t>TÜRKÇE 1</t>
  </si>
  <si>
    <t>TÜRKÇE 2</t>
  </si>
  <si>
    <t>MATEMATİK 4</t>
  </si>
  <si>
    <t>MATEMATİK 5</t>
  </si>
  <si>
    <t>TÜRKÇE 8</t>
  </si>
  <si>
    <t>SERBEST ETKİNLİK 2</t>
  </si>
  <si>
    <t>BEDEN EĞİTİMİ VE OYUN2</t>
  </si>
  <si>
    <t>BEDEN EĞİTİMİ VE OYUN3</t>
  </si>
  <si>
    <t>BEDEN EĞİTİMİ VE OYUN4</t>
  </si>
  <si>
    <t>BEDEN EĞİTİMİ VE OYUN5</t>
  </si>
  <si>
    <t>İNGİLİZCE 1</t>
  </si>
  <si>
    <t>İNGİLİZCE 2</t>
  </si>
  <si>
    <t>HAYAT BİLGİSİ 3</t>
  </si>
  <si>
    <t>O.3.1.1.1. Yer değiştirme hareketlerini artan çeviklikle yapar.</t>
  </si>
  <si>
    <t>O.3.1.1.2. Yer değiştirme hareketlerini vücut, alan farkındalığı ve hareket ilişkilerini kullanarak artan bir doğrulukla yapar.</t>
  </si>
  <si>
    <t>O.3.1.1.3. Çeşitli nesnelerin üzerinde dengeleme hareketlerini yapar</t>
  </si>
  <si>
    <t>O.3.1.1.4. Dengeleme hareketlerini vücut, alan farkındalığı ve hareket ilişkilerini kullanarak artan bir doğrulukla yapar</t>
  </si>
  <si>
    <t>O.3.2.3.1. Bayram, kutlama ve törenler için hazırlık yapar.</t>
  </si>
  <si>
    <t>O.3.1.1.5. Nesne kontrolü gerektiren hareketleri geliştirir</t>
  </si>
  <si>
    <t xml:space="preserve">O.3.1.1.6. Nesne kontrolü gerektiren hareketleri alan, efor farkındalığı ve hareket ilişkilerini kullanarak artan bir
doğrulukla yapar
</t>
  </si>
  <si>
    <t>O.3.1.1.7. Seçtiği müziğe uygun koreografi oluşturur.</t>
  </si>
  <si>
    <t>O.3.1.1.8. Basit kurallı oyunları artan bir doğrulukla oynar.</t>
  </si>
  <si>
    <t>O.3.1.2.1. Oyun ve fiziki etkinliklerde arkadaşının performansını gözlemleyerek geri bildirim verir.</t>
  </si>
  <si>
    <t>O.3.1.3.1. Oyun ve fiziki etkinliklerde kullanılabilecek basit stratejileri ve taktikleri açıklar.</t>
  </si>
  <si>
    <t>O.3.1.3.2. Oyun ve fiziki etkinliklerde basit stratejileri ve taktikleri uygular</t>
  </si>
  <si>
    <t>O.3.2.1.1. Seçtiği oyun ve fiziki etkinliklere düzenli olarak katılır.</t>
  </si>
  <si>
    <t>O.3.2.1.2. Fiziksel uygunluğunu destekleyici oyun ve fiziki etkinliklere düzenli olarak katılır</t>
  </si>
  <si>
    <t>O.3.2.2.1. Sağlıkla ilgili fiziksel uygunluğu geliştiren ilkeleri açıklar.</t>
  </si>
  <si>
    <t>O.3.2.2.2. Oyun ve fiziki etkinlikler öncesinde, sırasında ve sonrasında beslenmenin nasıl olması gerektiğini açıklar.</t>
  </si>
  <si>
    <t>O.3.2.2.3. Oyun ve fiziki etkinliklerde dikkat edilmesi gereken hijyen ilkelerini nedenleriyle açıklar</t>
  </si>
  <si>
    <t>O.3.2.2.4. Oyun ve fiziki etkinliklerde uygun kıyafet kullanmanın önemini açıklar.</t>
  </si>
  <si>
    <t>O.3.2.2.5. Oyun ve fiziki etkinliklerde kendisi ve arkadaşları için güvenlik riski oluşturan unsurları nedenleriyle açıklar.</t>
  </si>
  <si>
    <t>O.3.2.2.6. Oyun ve fiziki etkinliklere katılımda sağlığını koruma davranışları sergiler</t>
  </si>
  <si>
    <t>O.3.2.2.7. Oyun ve fiziki etkinliklerde güvenliği için sorumluluk alır</t>
  </si>
  <si>
    <t>O.3.2.2.8. Oyun ve fiziki etkinliklerde öz güvenle hareket eder</t>
  </si>
  <si>
    <t>O.3.2.2.9. Oyun ve fiziki etkinliklerde bireysel farklılıklara saygı gösterir</t>
  </si>
  <si>
    <t>O.3.2.2.10. Oyun ve fiziki etkinliklerde iş birliği becerileri geliştirir</t>
  </si>
  <si>
    <t>O.3.2.2.11. Oyun ve fiziki etkinliklerde başarıyı tebrik eder</t>
  </si>
  <si>
    <t>O.3.2.2.12. Oyunlarda karşılaştığı problemlere çözümler önerir</t>
  </si>
  <si>
    <t>O.3.2.3.1. Bayram, kutlama ve törenler için hazırlık yapar</t>
  </si>
  <si>
    <t>O.3.2.2.13. Aktif ve sağlıklı hayat davranışı geliştirmek için çeşitli teknolojileri kullanır.</t>
  </si>
  <si>
    <t>RAMAZAN BAYRAMI TATİLİ</t>
  </si>
  <si>
    <t>O.3.2.3.2. Basit ritimli yöresel halk dansları yapar.</t>
  </si>
  <si>
    <t>ATATÜRK'Ü ANMA VE GENÇLİK VE SPOR BAYRAMI</t>
  </si>
  <si>
    <t>O.3.2.3.3. Seçtiği geleneksel çocuk oyunlarını arkadaşlarına oynatır.</t>
  </si>
  <si>
    <t>M.3.1.1.1. Üç basamaklı doğal sayıları okur ve yazar.</t>
  </si>
  <si>
    <t>M.3.1.1.2. 1000 içinde herhangi bir sayıdan başlayarak birer, onar ve yüzer ileriye doğru ritmik sayar.</t>
  </si>
  <si>
    <t>M.3.1.1.3. Üç basamaklı doğal sayıların basamak adlarını, basamaklarındaki rakamların basamak değerlerini belirler.</t>
  </si>
  <si>
    <t>M.3.1.1.4. En çok üç basamaklı doğal sayıları en yakın onluğa ya da yüzlüğe yuvarlar.</t>
  </si>
  <si>
    <t>HB.3.1.1. Güçlü yönlerini ve güçlendirilmesi gereken yönlerini fark eder.</t>
  </si>
  <si>
    <t>HB.3.1.2. Davranışlarının kendisini ve arkadaşlarını nasıl etkilediğini fark eder.</t>
  </si>
  <si>
    <t>HB.3.1.3. Arkadaşlarının davranışlarının kendisini nasıl etkilediğini fark eder.</t>
  </si>
  <si>
    <t>HB.3.1.4. Arkadaşlık sürecinde dikkat edilmesi gereken hususları kavrar.</t>
  </si>
  <si>
    <t>HB.3.1.5. Sınıfının ve okulunun krokisini çizer.</t>
  </si>
  <si>
    <t>HB.3.1.6. Okulunun bireysel ve toplumsal katkılarının fark eder.</t>
  </si>
  <si>
    <t>HB.3.1.7. Okuldaki sosyal yardımlaşma ve dayanışmayla ilgili çalışmalara katılmaya istekli olur.</t>
  </si>
  <si>
    <t>HB.3.1.8. Okula ilişkin istek ve ihtiyaçlarını okul ortamında demokratik yollarla ifade eder.</t>
  </si>
  <si>
    <t>HB.3.1.9. Okul kaynaklarının etkili ve verimli kullanımına yönelik özgün önerilerde bulunur.</t>
  </si>
  <si>
    <t>HB.3.1.10. İlgi duyduğu meslekleri ve özelliklerini araştırır.</t>
  </si>
  <si>
    <t>HB.3.2.1. Aile büyüklerinin çocukluk dönemlerinin özellikleri ile kendi çocukluk döneminin özelliklerini karşılaştırır.</t>
  </si>
  <si>
    <t>HB.3.2.2. Komşuluk ilişkilerinin ailesi ve kendisi açısından önemine örnekler verir.</t>
  </si>
  <si>
    <t>1O KASIM ATATÜRK'Ü ANMA</t>
  </si>
  <si>
    <t>HB.3.2.3. Evinin bulunduğu yerin krokisini çizer.</t>
  </si>
  <si>
    <t>HB.3.2.3. Evinin bulunduğu yerin krokisini çizer.                                                                          I. ARA TATİL</t>
  </si>
  <si>
    <t>HB.3.2.4. Evde üzerine düşen görev ve sorumlulukları yerine getirir.</t>
  </si>
  <si>
    <t>HB.3.2.5. Evde kullanılan alet ve teknolojik ürünlerin hayatımıza olan katkılarına örnekler verir.</t>
  </si>
  <si>
    <t>HB.3.2.6. Evdeki kaynakların etkili ve verimli kullanımına yönelik özgün önerilerde bulunur.</t>
  </si>
  <si>
    <t>HB.3.2.7. Planlı olmanın kişisel yaşamına olan katkılarına örnekler verir.</t>
  </si>
  <si>
    <t>HB.3.2.8. İstek ve ihtiyaçlarını karşılarken kendisinin ve ailesinin bütçesini korumaya özen gösterir.</t>
  </si>
  <si>
    <t>HB.3.3.1. Kişisel bakımını yaparken kaynakarlı verimli kullanır</t>
  </si>
  <si>
    <t>HB.3.3.2. Yiyecek ve içecekler satın alınırken bilinçli tüketici davranışları gösterir.</t>
  </si>
  <si>
    <t>HB.3.3.3. Sağlığını korumak için mevsimlere özgü yiyeceklerle beslenir.</t>
  </si>
  <si>
    <t>HB.3.3.4. Sağlığını korumak için yeterli ve dengeli beslenir.</t>
  </si>
  <si>
    <t>HB.3.3.5. Kendisinin ve toplumun sağlığını korumak için ortak kullanım alanlarında temizlik ve hijyen kurallarına uyar.</t>
  </si>
  <si>
    <t>HB.3.4.1. Trafik işaretleri ve işaret levhalarını tanıtır.</t>
  </si>
  <si>
    <t>HB.3.4.2. Trafikte kurallara uymanın gerekliliğine örnekler  verir.</t>
  </si>
  <si>
    <t>HB.3.4.3. Yakın çevresinde meydana gelebilecek kazaları önlemek için alınması gereken tedbirleri açıklar.</t>
  </si>
  <si>
    <t>HB.3.4.4. Acil bir durum olduğunda ne yapacağını ve kimlerden yardım isteyebileceğini açıklar.</t>
  </si>
  <si>
    <t>HB.3.4.5. Güvenliğini tehdit eden bir kişi olduğunda ne yapacağını ve kimlerden yardım isteyebileceğini açıklar.</t>
  </si>
  <si>
    <t>HB.3.4.6. Günlük yaşamında güvenliğini tehdit edecek bir durumla karşılaştığında neler yapabileceğine örnekler verir.</t>
  </si>
  <si>
    <t>HB.3.4.7. Oyun alanlarındaki araçları güvenli bir şekilde kullanır.</t>
  </si>
  <si>
    <t>HB.3.5.1. Yakın çevresinde bulunan yönetim birimlerini ve yöneticilerini tanır.</t>
  </si>
  <si>
    <t>HB.3.5.2. Ülkemizin yönetim şeklini açıklar.</t>
  </si>
  <si>
    <t>HB.3.5.3. Yakın çevresinde yer alan tarihî, doğal ve turistik yerlerin özelliklerini tanıtır.</t>
  </si>
  <si>
    <t>HB.3.5.4. Ülkesinin gelişmesi ile kendi görev ve sorumluluklarını yerine getirmesi arasında ilişki kurar.</t>
  </si>
  <si>
    <t xml:space="preserve">HB.3.5.5. Ortak kullanım alanlarını ve araçlarını korur.                                                                              </t>
  </si>
  <si>
    <t xml:space="preserve">HB.3.5.5. Ortak kullanım alanlarını ve araçlarını korur.                                                                      </t>
  </si>
  <si>
    <t>HB.3.5.5. Ortak kullanım alanlarını ve araçlarını korur.                                                                              II. ARA TATİL</t>
  </si>
  <si>
    <t>HB.3.5.6. Millî birlik ve beraberliğin toplum hayatına katkılarını araştırır.</t>
  </si>
  <si>
    <t>HB.3.5.7. Ülkemizde yaşayan farklı kültürdeki insanların sorunlarına yönelik sosyal sorumluluk projelerine katılır</t>
  </si>
  <si>
    <t>HB.3.5.8. Atatürk’ün kişilik özelliklerini araştırır.</t>
  </si>
  <si>
    <t>HB.3.5.9.Yaptığı çalışmalarla ülkemize katkıda bulunöuş kilşileri araştırır.</t>
  </si>
  <si>
    <t>HB.3.6.1. İnsan yaşamı açısından bitki ve hayvanların önemini kavrar.</t>
  </si>
  <si>
    <t>HB.3.6.2. Meyve ve sebzelerin yetişme koşullarını araştırır.</t>
  </si>
  <si>
    <t>HB.3.6.3. Doğadan yararlanarak yönleri bulur.</t>
  </si>
  <si>
    <t>HB.3.6.4 İnsanların doğal unsurlar üzerindeki etkisine yakın çevresinden örnekler verir.</t>
  </si>
  <si>
    <t>HB.3.6.5. Doğa ve çevreyi koruma konusunda sorumluluk alır.</t>
  </si>
  <si>
    <t>HB.3.6.6. Geri dönüşümün kendisine ve yaşadığı çevreye olan katkısına örnekler verir.</t>
  </si>
  <si>
    <t xml:space="preserve">F.3.1.1.1.  Dünya’nın şeklinin küreye benzediğinin farkına varır.                                                                                     </t>
  </si>
  <si>
    <t>F.3.1.1.2. Dünya’nın şekliyle ilgili model hazırlar.</t>
  </si>
  <si>
    <t xml:space="preserve">F.3.1.2.1. Dünya’nın yüzeyinde karaların ve suların yer aldığını kavrar.                                                                     </t>
  </si>
  <si>
    <t>F.3.1.2.1. Dünya’nın yüzeyinde karaların ve suların yer aldığını kavrar.                                                                     F.3.1.2.2. Dünya’da etrafımızı saran bir hava katmanının bulunduğunu açıklar.</t>
  </si>
  <si>
    <t xml:space="preserve">                                                                   F.3.1.2.2. Dünya’da etrafımızı saran bir hava katmanının bulunduğunu açıklar.</t>
  </si>
  <si>
    <t>F.3.1.2.3. Dünya yüzeyindeki kara ve suların kapladığı alanları model üzerinde karşılaştırır.</t>
  </si>
  <si>
    <t>F.3.2.1.1. Duyu organlarının önemini fark eder.</t>
  </si>
  <si>
    <t>F.3.2.1.2.Duyu organlarının temel görevlerini açıklar.</t>
  </si>
  <si>
    <t>F.3.2.1.3. Duyu organlarının sağlığını korumak için yapılması gerekenleri açıklar.</t>
  </si>
  <si>
    <t>F.3.3.1.1. Hareket eden varlıkları gözlemler ve hareket özelliklerini ifade eder.</t>
  </si>
  <si>
    <t>F.3.3.2.1. İtme ve çekmenin birer kuvvet olduğunu deneyerek keşfeder.</t>
  </si>
  <si>
    <t>F.3.3.2.2. İtme ve çekme kuvvetlerinin hareket eden ve duran cisimler üzerindeki etkilerini gözlemleyerek kuvveti tanımlar.</t>
  </si>
  <si>
    <t>F.3.3.2.3. Günlük yaşamda hareketli cisimlerin sebep olabileceği tehlikeleri tartışır.</t>
  </si>
  <si>
    <t>F.3.4.1.1. Beş duyu organını kullanarak maddeyi niteleyen temel özellikleri açıklar.</t>
  </si>
  <si>
    <t>F.3.4.1.2. Bazı maddelere dokunma, bakma, onları tatma ve koklamanın canlı vücuduna zarar verebileceğini tartışır.</t>
  </si>
  <si>
    <t>F.3.4.1.3. Bireysel olarak veya gruplar hâlinde çalışırken gerekli güvenlik tedbirlerini almada sorumluluk üstlenir.</t>
  </si>
  <si>
    <t>F.3.4.2.1. Çevresindeki maddeleri, hâllerine göre sınıflandırır.</t>
  </si>
  <si>
    <t>F.3.5.1.1. Gözlemleri sonucunda görme olayının gerçekleşebilmesi için ışığın gerekli olduğu sonucunu çıkarır.</t>
  </si>
  <si>
    <t>F.3.5.2.1. Çevresindeki ışık kaynaklarını doğal ve yapay ışık kaynakları şeklinde sınıflandırır.</t>
  </si>
  <si>
    <t>F.3.5.2.1. Çevresindeki ışık kaynaklarını doğal ve yapay ışık kaynakları şeklinde sınıflandırır.                           KARNELER DAĞITILSIN ARTIK!</t>
  </si>
  <si>
    <t>F.3.5.3.1. Her sesin bir kaynağı olduğu ve sesin her yöne yayıldığı sonucunu çıkarır.                                                   II. DÖNEM BAŞLADI.</t>
  </si>
  <si>
    <t>F.3.5.3.1. Her sesin bir kaynağı olduğu ve sesin her yöne yayıldığı sonucunu çıkarır.</t>
  </si>
  <si>
    <t>F.3.5.3.2. İşitme duyusunu kullanarak ses kaynağının yaklaşıp uzaklaşması ve ses kaynağının yeri hakkındaçıkarımlarda bulunur.</t>
  </si>
  <si>
    <t>F.3.5.3.2. İşitme duyusunu kullanarak ses kaynağının yaklaşıp uzaklaşması ve ses kaynağının yeri hakkında çıkarımlarda bulunur.</t>
  </si>
  <si>
    <t>F.3.5.4.1. Ses şiddetinin işitme için önemli olduğunu gözlemler ve her sesin insan kulağı tarafından işitilemeyeceğini fark eder.</t>
  </si>
  <si>
    <t>F.3.5.4.2. Ses şiddeti ile uzaklık arasındaki ilişkiyi açıklar.</t>
  </si>
  <si>
    <t>F.3.5.4.3. Şiddetli seslerin işitme kaybına sebep olabileceğini ifade eder.</t>
  </si>
  <si>
    <t>F.3.6.1.1. Çevresindeki örnekleri kullanarak varlıkları canlı ve cansız olarak sınıflandırır.</t>
  </si>
  <si>
    <t>F.3.6.1.2. Bir bitkinin yaşam döngüsüne ait gözlem sonuçlarını sunar.</t>
  </si>
  <si>
    <t>F.3.6.2.1. Yaşadığı çevreyi tanır.</t>
  </si>
  <si>
    <t>F.3.6.2.2. Yaşadığı çevrenin temizliğinde aktif görev alır.</t>
  </si>
  <si>
    <t>F.3.6.2.3. Doğal ve yapay çevre arasındaki farkları açıklar.</t>
  </si>
  <si>
    <t>F.3.6.2.4. Yapay bir çevre tasarlar.</t>
  </si>
  <si>
    <t>F.3.6.2.5. Doğal çevrenin canlılar için öneminin farkına varır.</t>
  </si>
  <si>
    <t>F.3.6.2.6. Doğal çevreyi korumak için araştırma yaparak çözümler önerir.</t>
  </si>
  <si>
    <t>F.3.7.1.1. Elektrikli araç-gereçlere yakın çevresinden örnekler vererek elektriğin günlük yaşamdaki önemini açıklar.</t>
  </si>
  <si>
    <t>F.3.7.2.1. Elektrikli araç-gereçleri, kullandığı elektrik kaynaklarına göre sınıflandırır.</t>
  </si>
  <si>
    <t>F.3.7.2.2. Pil atıklarının çevreye vereceği zararları ve bu konuda yapılması gerekenleri tartışır.</t>
  </si>
  <si>
    <t>F.3.7.3.1. Elektriğin güvenli kullanılmasına özen gösterir.</t>
  </si>
  <si>
    <t>F.3.7.3.1. Elektriğin güvenli kullanılmasına özen gösterir.                                                                          YAZ TATİLİ BAŞLIYOR.</t>
  </si>
  <si>
    <t>Mü.3.A.3. Belirli gün ve haftalarla ilgili müzikleri anlamına uygun söyler.</t>
  </si>
  <si>
    <t>Mü.3.A.4. İstiklâl Marşı’nı saygıyla söyler.</t>
  </si>
  <si>
    <t>Mü.3.A.1. Konuşurken ve şarkı söylerken sesini doğru kullanır.</t>
  </si>
  <si>
    <t>Mü.3.A.2. Birlikte söyleme kurallarına uyar.</t>
  </si>
  <si>
    <t>Mü.3.B.3. Duyduğu basit ritim ve ezgiyi tekrarlar.</t>
  </si>
  <si>
    <t>Mü.3.B.5. Müziklerdeki aynı ve farklı söz kümelerini harekete dönüştürür</t>
  </si>
  <si>
    <t>Mü.3.B.1. Müzikteki uzun ve kısa ses sürelerini fark eder.</t>
  </si>
  <si>
    <t>Mü.3.A.5. Oluşturduğu ritim çalgısıyla dinlediği ve söylediği müziğe eşlik eder.</t>
  </si>
  <si>
    <t>Mü.3.B.7. Seslerin yüksekliklerini, sürelerinin uzunluk ve kısalıklarını ayırt eder.</t>
  </si>
  <si>
    <t>Mü.3.B.2. Müzikteki ses yüksekliklerini grafikle gösterir.</t>
  </si>
  <si>
    <t>Mü.3.B.4. Müzikleri uygun hız ve gürlükte seslendirir.</t>
  </si>
  <si>
    <t>Mü.3.B.4. Müzikleri uygun hız ve gürlükte seslendirir.                                  YARI YIL TATİLİ</t>
  </si>
  <si>
    <t>Mü.3.B.6. Notalar ile renkleri eşleştirir.</t>
  </si>
  <si>
    <t>Mü.3.C.3. Ezgi denemeleri yapar.</t>
  </si>
  <si>
    <t>Mü.3.D.3. Farklı türlerdeki müzikleri dinleyerek müzik kültürünü geliştirir.</t>
  </si>
  <si>
    <t>Mü.3.D.1. Bildiği çalgıları özelliklerine göre sınıflandırır.</t>
  </si>
  <si>
    <t>Mü.3.D.2. Çevresindeki halk danslarını müzikleri ile tanır.</t>
  </si>
  <si>
    <t>Mü.3.C.2. Müziklerde yer alan farklı ezgi cümlelerini dansa ve oyuna dönüştürür.</t>
  </si>
  <si>
    <t>Mü.3.C.1. Dinlediği müziklerle ilgili duygu ve düşüncelerini ifade eder.</t>
  </si>
  <si>
    <t>Mü.3.D.4. Millî, dinî ve manevi değerler ile ilgili müzik dağarcığına sahip olur.</t>
  </si>
  <si>
    <t>Mü.3.A.7. Müzik çalışmalarını sergiler.</t>
  </si>
  <si>
    <t>3.1.1.Görsel sanat çalışmasını oluştururken uygulama basamaklarını kullanır.</t>
  </si>
  <si>
    <t>3.1.2.Görsel sanat çalışmasını oluştururken ifadeci yaklaşım kullanır.</t>
  </si>
  <si>
    <t>3.1.3.Görsel sanat çalışmasını yaparken güncel kaynaklardan esinlenerek fikirler geliştirir.</t>
  </si>
  <si>
    <t>3.1.4.Gözleme dayalı çizimlerinde geometrik ve organik biçimleri kullanır</t>
  </si>
  <si>
    <t>3.1.5.İki boyutlu çalışmasında ön, orta, arka planı tanımlayarak kullanır.</t>
  </si>
  <si>
    <t>3.1.6.Ekleme ve çıkarma yoluyla farklı malzemeleri kullanarak üç boyutlu çalışmalar yapar.</t>
  </si>
  <si>
    <t>G.3.2.2. Kendi (Millî) kültürüne ve diğer kültürlere ait sanat eserlerini karşılaştırır.</t>
  </si>
  <si>
    <t>G.3.3.1. Yerel kültüre ait motifleri fark eder.</t>
  </si>
  <si>
    <t>G.3.3.2. Portre, peyzaj, natürmort ve betimsel sanat eseri örneklerini karşılaştırır.</t>
  </si>
  <si>
    <t>G.3.3.3. Sanat eserinde kullanılan sanat elemanları ve tasarım ilkelerini gösterir.</t>
  </si>
  <si>
    <t>G.3.3.4. İncelediği sanat eseri hakkındaki yargısını ifade eder.</t>
  </si>
  <si>
    <t>G.3.3.5. Sanat eseri ve sanat değeri olmayan nesneler arasındaki farkları ifade eder.</t>
  </si>
  <si>
    <t>G.3.3.6. Sanat eserinin bir değere sahip olduğunu farkeder/kavrar.</t>
  </si>
  <si>
    <t>G.3.3.7. Sanat alanındaki etik kuralları açıklar.</t>
  </si>
  <si>
    <t>G.3.1.1. Görsel sanat çalışmasını oluştururken uygulama basamaklarını kullanır.</t>
  </si>
  <si>
    <t>G.3.1.2. Görsel sanat çalışmasını oluştururken ifadeci yaklaşımı kullanır</t>
  </si>
  <si>
    <t>G.3.1.3. Görsel sanat çalışmasını yaparken güncel kaynaklara dayalı fikirler geliştirir.</t>
  </si>
  <si>
    <t>G.3.1.4. Gözleme dayalı çizimlerinde geometrik ve organik biçimleri kullanır.</t>
  </si>
  <si>
    <t>G.3.1.5. İki boyutlu çalışmasında ön, orta, arka planı kullanır.</t>
  </si>
  <si>
    <t>G.3.1.6. Ekleme, çıkarma, içten ve dıştan kuvvet uygulama yoluyla farklı malzemeleri kullanarak üç boyutlu çalışma yapar.</t>
  </si>
  <si>
    <t>G.3.1.7. Görsel sanat çalışmalarını oluştururken sanat elemanları ve tasarım ilkelerini kullanır.</t>
  </si>
  <si>
    <t>G.3.2.1. Sanat eserleri ile geleneksel sanatların farklı kültürleri ve dönemleri nasıl yansıttığını açıklar.</t>
  </si>
  <si>
    <t>G.3.2.2. Kendi (Millî) kültürüne ve diğer kültürlere ait sanat eserlerini karşılaştırır</t>
  </si>
  <si>
    <t>G.3.2.3. Sanat eserlerinin madde, form ve fonksiyonu arasındaki ilişkiyi açıklar.</t>
  </si>
  <si>
    <t>3.3.4.İncelediği sanat eseri hakkındaki yargısını ifade eder.</t>
  </si>
  <si>
    <t>3.3.3.Sanat eserinde kullanılan sanat elemanlarını ve tasarım ilkelerini gösterir.</t>
  </si>
  <si>
    <t>3.3.5.Sanat eseri ve sanat değeri olmayan nesneler arasındaki farkları ifade eder.</t>
  </si>
  <si>
    <t>3.3.6. Sanat eserinin bir değere sahip olduğunu fark eder.</t>
  </si>
  <si>
    <t>3.3.7. Sanat alanındaki etik kuralları bilir.</t>
  </si>
  <si>
    <t>Toplum karşısında işitilebilecek anlaşılabilecek şekilde konuşur.</t>
  </si>
  <si>
    <t>Sesli ve sessiz okuma yapar.</t>
  </si>
  <si>
    <t>Bilinen kısa masalı, bir öyküyü doğru tümcelerle anlatır.</t>
  </si>
  <si>
    <t>Düzeyine uygun konuşmaları dinler, olay, film vb. izler.</t>
  </si>
  <si>
    <t>Seviyelerine uygun şiirleri doğal bir sesle okur.</t>
  </si>
  <si>
    <t>Yaşadığı bir olayı güçlük çekmeden sözcükleri yerinde kullanarak anlatır.</t>
  </si>
  <si>
    <t>Duyguların iletişimdeki önemini fark eder.</t>
  </si>
  <si>
    <t>Birlikte şarkı söyler, şarkı söylemeye istekli olur.</t>
  </si>
  <si>
    <t>Seviyelerine uygun karşılıklı konuşmalar yapar.</t>
  </si>
  <si>
    <t>Seviyesine uygun şiirleri doğal bir sesle okur.</t>
  </si>
  <si>
    <t>Ders içi ve ders dışı fiziksel etkinliklere katılmaya istek duyar.</t>
  </si>
  <si>
    <t>Resimleri olayların oluş sırısana göre sıraya koyar.</t>
  </si>
  <si>
    <t>Farklı tatların kendisinde uyandırdığı duyguları ifade eder.</t>
  </si>
  <si>
    <t>Boş zamanlarını eğitici oyunlar oynayarak değerlendirir.</t>
  </si>
  <si>
    <t>El becerilerini geliştirnek.</t>
  </si>
  <si>
    <t>Seviyesne uygun şiirleri doğal bir sesle okur.</t>
  </si>
  <si>
    <t>Monolog söyler.</t>
  </si>
  <si>
    <t>Birlikte şarkı söyler.</t>
  </si>
  <si>
    <t>Seviyesine uygun masalları olayların sırasını bozmadan anlatır.</t>
  </si>
  <si>
    <t>Basit hareketleri içeren oyunlar oynar.</t>
  </si>
  <si>
    <t>Resimleri olayların oluş sırasına göre sıraya koyar.</t>
  </si>
  <si>
    <t>Fıkra anlatır.</t>
  </si>
  <si>
    <t>Bildiği ninnilerin adlarını söyleme</t>
  </si>
  <si>
    <t>Sesli ve sessiz okuma çalışması yapar.</t>
  </si>
  <si>
    <t>Basit hareketler içeren oyunlar oynar.</t>
  </si>
  <si>
    <t>Yakın çevresi ile ilgili gözlemlerine düşüncelerini katarak iki boyutlu çalışmaları aktarabilme.</t>
  </si>
  <si>
    <t>Sayışma söyler.</t>
  </si>
  <si>
    <t>Seviyesine uygun harf bulmacaları çözerek sözcük dağarcığını geliştirir.</t>
  </si>
  <si>
    <t>Fotoğraf ya da resimleri ifade ettikleri duygu ve düşüncelere göre sınıflandırır.</t>
  </si>
  <si>
    <t>Kısa bir masalı, bir öyküyü anlatır.</t>
  </si>
  <si>
    <t>Dostça oynar ve yarışma yapar.</t>
  </si>
  <si>
    <t>Toplum karşısında doğal sesle konuşabilme alışkanlığını kazanır.</t>
  </si>
  <si>
    <t>Topluluk karşısında konuşur.</t>
  </si>
  <si>
    <t>Kâğıt işleri yaparak yaratıcılık ve yapıcılık yönlerini geliştirir.</t>
  </si>
  <si>
    <t>Serbest konulu resim çalışması yapar.</t>
  </si>
  <si>
    <t>Bilmece söyler.</t>
  </si>
  <si>
    <t>Birlikte şarkı söyler, şarkı söylemeye istekli davranır.</t>
  </si>
  <si>
    <t>El becerilerini geliştirme çalışmaları yapar.</t>
  </si>
  <si>
    <t>Düzeyine uygun fıkra anlatır.</t>
  </si>
  <si>
    <t>Seviyelerine uygun harf bulmacaları
çözerek sözcük dağarcığını geliştirebilme</t>
  </si>
  <si>
    <t>Mutluluk, üzüntü, sevinç, öfke, tiksinme, korku vb.duygularını ifade eder.</t>
  </si>
  <si>
    <r>
      <t xml:space="preserve"> </t>
    </r>
    <r>
      <rPr>
        <sz val="8"/>
        <rFont val="Kayra Aydin"/>
        <family val="2"/>
        <charset val="162"/>
      </rPr>
      <t xml:space="preserve">Bildiği ve yeni öğrendiği bir fıkra anlatma </t>
    </r>
  </si>
  <si>
    <t>Sesli ve sessiz okuma</t>
  </si>
  <si>
    <r>
      <rPr>
        <b/>
        <sz val="8"/>
        <rFont val="Kayra Aydin"/>
        <family val="2"/>
        <charset val="162"/>
      </rPr>
      <t xml:space="preserve">"OKULA DÖNÜŞ"                                                             </t>
    </r>
    <r>
      <rPr>
        <sz val="8"/>
        <rFont val="Kayra Aydin"/>
        <family val="2"/>
        <charset val="162"/>
      </rPr>
      <t xml:space="preserve"> Şiir Okur.                                                    Hazırlıksız konuşmalar yapar.</t>
    </r>
  </si>
  <si>
    <t>Görselden/görsellerden hareketle bilmediği kelimelerin anlamlarını tahmin eder.</t>
  </si>
  <si>
    <t>Noktalama işaretlerine dikkat ederek okur.Okuma stratejilerini uygular.</t>
  </si>
  <si>
    <t xml:space="preserve"> Kelimelerin eş anlamlılarını bulur.
 Okuduğu metinle ilgili soruları cevaplar. .</t>
  </si>
  <si>
    <t>Okuduğu metindeki hikâye unsurlarını belirler. Kelimelerin eş anlamlılarını bulur.</t>
  </si>
  <si>
    <t xml:space="preserve"> Harflerin yapısal özelliklerine uygun kelime ve cümleler yazar. </t>
  </si>
  <si>
    <t xml:space="preserve"> Harflerin yapısal özelliklerine uygun kelime ve cümleler yazar. ..</t>
  </si>
  <si>
    <r>
      <rPr>
        <b/>
        <sz val="8"/>
        <rFont val="Kayra Aydin"/>
        <family val="2"/>
        <charset val="162"/>
      </rPr>
      <t xml:space="preserve">GEZMEYİ SEVEN AĞAÇ  </t>
    </r>
    <r>
      <rPr>
        <sz val="8"/>
        <rFont val="Kayra Aydin"/>
        <family val="2"/>
        <charset val="162"/>
      </rPr>
      <t xml:space="preserve">                                      Eş sesli kelimelerin anlamlarını ayırt eder </t>
    </r>
  </si>
  <si>
    <t xml:space="preserve">Görselden/görsellerden hareketle bilmediği kelimelerin anlamlarını tahmin eder. </t>
  </si>
  <si>
    <t xml:space="preserve">Okuduğu metinle ilgili soruları cevaplar. </t>
  </si>
  <si>
    <t>Okuduğu metnin konusunu  ve ana fikrini belirler. Okuduğu metnin içeriğine uygun başlık/başlıklar belirler.</t>
  </si>
  <si>
    <t>Metinle ilgili sorular sorar. Okuduğu metindeki hikâye unsurlarını belirler</t>
  </si>
  <si>
    <t>Okuma materyallerindeki temel bölümleri tanır. (Okuma materyallerindeki içindekiler, sözlük ve kaynakça bölümleri tanıtılarak kısaca işlevlerine değinilir.)</t>
  </si>
  <si>
    <t>Kelimelerin eş anlamlılarını bulur.</t>
  </si>
  <si>
    <t xml:space="preserve">Çerçevesi belirli bir konu hakkında konuşur. </t>
  </si>
  <si>
    <r>
      <rPr>
        <b/>
        <sz val="8"/>
        <rFont val="Kayra Aydin"/>
        <family val="2"/>
        <charset val="162"/>
      </rPr>
      <t>KRAL VE TOHUM</t>
    </r>
    <r>
      <rPr>
        <sz val="8"/>
        <rFont val="Kayra Aydin"/>
        <family val="2"/>
        <charset val="162"/>
      </rPr>
      <t xml:space="preserve">                                    Vurgu, tonlama ve telaffuza dikkat ederek okur.</t>
    </r>
  </si>
  <si>
    <t>Görselden/görsellerden hareketle bilmediği kelimelerin anlamlarını tahmin eder..</t>
  </si>
  <si>
    <t>Okuduklarını ana hatlarıyla anlatır. (Olayların oluş sırasına göre anlatılması sağlanır.).</t>
  </si>
  <si>
    <t>Dinlediklerine/izlediklerine yönelik sorulara cevap verir.</t>
  </si>
  <si>
    <t>Okuduğu metnin konusunu  ve ana fikrini belirler.Dinlediklerine/izlediklerine farklı başlıklar önerir.</t>
  </si>
  <si>
    <t>Dinlediklerine/izlediklerine farklı başlıklar önerir.</t>
  </si>
  <si>
    <t>Harflerin yapısal özelliklerine uygun kısa metinler yazar.</t>
  </si>
  <si>
    <t>Sınıf içindeki tartışma ve konuşmalara katılır. Konuşma stratejilerini uygular.</t>
  </si>
  <si>
    <r>
      <rPr>
        <b/>
        <sz val="8"/>
        <rFont val="Kayra Aydin"/>
        <family val="2"/>
        <charset val="162"/>
      </rPr>
      <t xml:space="preserve">KENTLERDE YAŞAYAN ÇOCUKLAR DA OYUN OYNAMAK İSTERLER   </t>
    </r>
    <r>
      <rPr>
        <sz val="8"/>
        <rFont val="Kayra Aydin"/>
        <family val="2"/>
        <charset val="162"/>
      </rPr>
      <t xml:space="preserve">                                           Dinleme stratejilerini uygular. Dinlediklerinin konusunu belirler.     </t>
    </r>
  </si>
  <si>
    <t xml:space="preserve">Dinlediklerinde geçen, bilmediği kelimelerin anlamını tahmin eder. </t>
  </si>
  <si>
    <t xml:space="preserve">Dinlediklerine yönelik sorulara cevap verir. </t>
  </si>
  <si>
    <t>Dinlediklerinin konusunu, ana duygusunu belirler.</t>
  </si>
  <si>
    <t>Dinlediklerine farklı başlıklar önerir.                                                             Dinledikleriyle  ilgili görüşlerini ifade eder.</t>
  </si>
  <si>
    <t xml:space="preserve">Okuma stratejilerini uygular. </t>
  </si>
  <si>
    <t>Okuma stratejilerini uygular.</t>
  </si>
  <si>
    <t>Şiir yazar. Harflerin yapısal özelliklerine uygun kelimeler yazar.</t>
  </si>
  <si>
    <r>
      <rPr>
        <b/>
        <sz val="8"/>
        <rFont val="Kayra Aydin"/>
        <family val="2"/>
        <charset val="162"/>
      </rPr>
      <t xml:space="preserve">ÇOCUK MEMUR (SERBEST OKUMA METNİ)    </t>
    </r>
    <r>
      <rPr>
        <sz val="8"/>
        <rFont val="Kayra Aydin"/>
        <family val="2"/>
        <charset val="162"/>
      </rPr>
      <t xml:space="preserve">                        Noktalama işaretlerine dikkat ederek okur. </t>
    </r>
  </si>
  <si>
    <t>Okuduğu metinle ilgili soruları cevaplar.</t>
  </si>
  <si>
    <t>Metin türlerini ayırt eder</t>
  </si>
  <si>
    <t>Kelimeleri anlamlarına uygun kullanır. Kelimelerin eş ve zıt anlamlılarını bulur.</t>
  </si>
  <si>
    <t>Büyük harfleri ve noktalama işaretlerini uygun yerlerde kullanır. NOKTA İŞARETİ</t>
  </si>
  <si>
    <t>TEMA SONU DEĞERLENDİRME</t>
  </si>
  <si>
    <r>
      <rPr>
        <b/>
        <sz val="8"/>
        <rFont val="Kayra Aydin"/>
        <family val="2"/>
        <charset val="162"/>
      </rPr>
      <t xml:space="preserve">MİLLİ MARŞIMIZ  </t>
    </r>
    <r>
      <rPr>
        <sz val="8"/>
        <rFont val="Kayra Aydin"/>
        <family val="2"/>
        <charset val="162"/>
      </rPr>
      <t xml:space="preserve">                                                                            Noktalama işaretlerine dikkat ederek okur. </t>
    </r>
  </si>
  <si>
    <t>Okuduğu metinle ilgili soruları cevaplar</t>
  </si>
  <si>
    <t>Okuduğu metnin konusunu belirler. Metnin ana fikri belirler.</t>
  </si>
  <si>
    <t>Metinleri oluşturan ögeleri tanır. Başlık ve paragraf hakkında kısa bilgi verilir.</t>
  </si>
  <si>
    <t>Hikâye edici metin yazar. Harfleri yapısal özelliklerine uygun yazar.</t>
  </si>
  <si>
    <r>
      <rPr>
        <b/>
        <sz val="8"/>
        <rFont val="Kayra Aydin"/>
        <family val="2"/>
        <charset val="162"/>
      </rPr>
      <t xml:space="preserve">ŞAHİN BEY  </t>
    </r>
    <r>
      <rPr>
        <sz val="8"/>
        <rFont val="Kayra Aydin"/>
        <family val="2"/>
        <charset val="162"/>
      </rPr>
      <t xml:space="preserve">                                                    Noktalama işaretlerine dikkat ederek okur.</t>
    </r>
  </si>
  <si>
    <t>Noktalama işaretlerine dikkat ederek okur.</t>
  </si>
  <si>
    <t xml:space="preserve">Vurgu, tonlama ve telaffuza dikkat ederek okur. </t>
  </si>
  <si>
    <t>Görsellerden hareketle bilmediği kelimelerin anlamlarını tahmin eder.</t>
  </si>
  <si>
    <t>Metinle ilgili sorular sorar. Görsellerle ilgili soruları cevaplar.</t>
  </si>
  <si>
    <t>Büyük harfleri ve noktalama işaretlerini uygun yerlerde kullanır. VİRGÜL</t>
  </si>
  <si>
    <t xml:space="preserve">Büyük harfleri ve noktalama işaretlerini uygun yerlerde kullanır. </t>
  </si>
  <si>
    <t>Kelimelerin zıt ve eş anlamlılarını bulur.</t>
  </si>
  <si>
    <r>
      <rPr>
        <b/>
        <sz val="8"/>
        <rFont val="Kayra Aydin"/>
        <family val="2"/>
        <charset val="162"/>
      </rPr>
      <t xml:space="preserve">SANA BORÇLUYUZ TA DERİNDEN  </t>
    </r>
    <r>
      <rPr>
        <sz val="8"/>
        <rFont val="Kayra Aydin"/>
        <family val="2"/>
        <charset val="162"/>
      </rPr>
      <t xml:space="preserve">                                               İzlediği metni ana hatlarıyla anlatır.</t>
    </r>
  </si>
  <si>
    <t>İzlediklerinin konusunu ve ana fikrini  belirler.</t>
  </si>
  <si>
    <t>Çerçevesi belirli bir konu hakkında konuşur.</t>
  </si>
  <si>
    <r>
      <rPr>
        <b/>
        <sz val="8"/>
        <rFont val="Kayra Aydin"/>
        <family val="2"/>
        <charset val="162"/>
      </rPr>
      <t xml:space="preserve">CUMHURİYET ÇOCUK MARŞI    </t>
    </r>
    <r>
      <rPr>
        <sz val="8"/>
        <rFont val="Kayra Aydin"/>
        <family val="2"/>
        <charset val="162"/>
      </rPr>
      <t xml:space="preserve">                                           Noktalama işaretlerine dikkat ederek okur. </t>
    </r>
  </si>
  <si>
    <t>Görselden/görsellerden hareketle bilmediği kelimelerin anlamlarını tahmin eder</t>
  </si>
  <si>
    <t>Okuduğu metindeki hikâye unsurlarını belirler.</t>
  </si>
  <si>
    <t>Eş sesli kelimelerin anlamlarını ayırt eder</t>
  </si>
  <si>
    <t>Büyük harfleri ve noktalama işaretlerini uygun yerlerde kullanır.</t>
  </si>
  <si>
    <t>Harflerin yapısal özelliklerine uygun kelime ve cümleler yazar. ÖZDEYİŞ YAZMA</t>
  </si>
  <si>
    <r>
      <rPr>
        <b/>
        <sz val="8"/>
        <rFont val="Kayra Aydin"/>
        <family val="2"/>
        <charset val="162"/>
      </rPr>
      <t xml:space="preserve">DAİMA HÜR (SERBEST OKUMA METNİ)  </t>
    </r>
    <r>
      <rPr>
        <sz val="8"/>
        <rFont val="Kayra Aydin"/>
        <family val="2"/>
        <charset val="162"/>
      </rPr>
      <t xml:space="preserve">                                                      Hazırlıksız konuşmalar yapar.</t>
    </r>
  </si>
  <si>
    <t>Büyük harfleri ve noktalama işaretlerini uygun yerlerde kullanır. ÜNLEM</t>
  </si>
  <si>
    <r>
      <rPr>
        <b/>
        <sz val="8"/>
        <rFont val="Kayra Aydin"/>
        <family val="2"/>
        <charset val="162"/>
      </rPr>
      <t xml:space="preserve">ORMANLAR KRALI    </t>
    </r>
    <r>
      <rPr>
        <sz val="8"/>
        <rFont val="Kayra Aydin"/>
        <family val="2"/>
        <charset val="162"/>
      </rPr>
      <t xml:space="preserve">                                          Sınıf içindeki tartışma ve konuşmalara katılır.</t>
    </r>
  </si>
  <si>
    <t>Görselden hareketle dinleyeceği metnin konusunu tahmin eder. " FUTBOL NEDİR?"</t>
  </si>
  <si>
    <t>Dinlediklerinde geçen, bilmediği kelimelerin anlamını tahmin eder</t>
  </si>
  <si>
    <t>Dinlediklerine yönelik sorulara cevap verir.</t>
  </si>
  <si>
    <t xml:space="preserve">Dinlediklerinin konusunuve ana fikrinin belirler. </t>
  </si>
  <si>
    <t>Dinlediklerine farklı başlıklar önerir. Dinledikleriyle ilgili görüşlerini ifade eder.</t>
  </si>
  <si>
    <t>Dinledikleriyle ilgili görüşlerini ifade eder.</t>
  </si>
  <si>
    <t>Hikâye edici kısa metin yazar.</t>
  </si>
  <si>
    <r>
      <rPr>
        <b/>
        <sz val="8"/>
        <rFont val="Kayra Aydin"/>
        <family val="2"/>
        <charset val="162"/>
      </rPr>
      <t xml:space="preserve">HER ŞEYE RAĞMEN  </t>
    </r>
    <r>
      <rPr>
        <sz val="8"/>
        <rFont val="Kayra Aydin"/>
        <family val="2"/>
        <charset val="162"/>
      </rPr>
      <t xml:space="preserve">                                     Noktalama işaretlerine dikkat ederek okur.</t>
    </r>
  </si>
  <si>
    <t>Şiir yazar. Eş sesli kelimelerin anlamlarını ayırt eder.</t>
  </si>
  <si>
    <t>Yazılarında eş sesli kelimeleri anlamlarına uygun kullanır</t>
  </si>
  <si>
    <t>Büyük harfleri ve noktalama işaretlerini uygun yerlerde kullanır</t>
  </si>
  <si>
    <t>Kısa metinler yazar.</t>
  </si>
  <si>
    <t>Yazdıklarını paylaşır.</t>
  </si>
  <si>
    <t>Noktalama işaretlerini yerinde ve uygun kullanır.</t>
  </si>
  <si>
    <r>
      <rPr>
        <b/>
        <sz val="8"/>
        <rFont val="Kayra Aydin"/>
        <family val="2"/>
        <charset val="162"/>
      </rPr>
      <t xml:space="preserve">HAYAT TAMİRCİSİ   </t>
    </r>
    <r>
      <rPr>
        <sz val="8"/>
        <rFont val="Kayra Aydin"/>
        <family val="2"/>
        <charset val="162"/>
      </rPr>
      <t xml:space="preserve">                                                           Çerçevesi belirli bir konu hakkında konuşur .</t>
    </r>
  </si>
  <si>
    <t>Dinlediklerinde/izlediklerinde geçen olayların gelişimi ve sonucu hakkında tahminde bulunur.</t>
  </si>
  <si>
    <t>Okuduğu metnin konusunu ve ana fikrini belirler.</t>
  </si>
  <si>
    <t>Okuduğu metinle ilgili soruları cevaplar. Okuduğu metnin içeriğine uygun başlık/başlıklar belirler.</t>
  </si>
  <si>
    <r>
      <t xml:space="preserve">Büyük harfleri ve noktalama işaretlerini uygun yerlerde kullanır . </t>
    </r>
    <r>
      <rPr>
        <b/>
        <sz val="8"/>
        <rFont val="Kayra Aydin"/>
        <family val="2"/>
        <charset val="162"/>
      </rPr>
      <t>İKİ NOKTA</t>
    </r>
  </si>
  <si>
    <t>Sessiz okuma kurallarına uyarak okur.</t>
  </si>
  <si>
    <r>
      <rPr>
        <b/>
        <sz val="8"/>
        <rFont val="Kayra Aydin"/>
        <family val="2"/>
        <charset val="162"/>
      </rPr>
      <t xml:space="preserve">EN İYİ BUĞDAY - BEN BİR AĞACIM (SERBEST OKUMA METNİ)          </t>
    </r>
    <r>
      <rPr>
        <sz val="8"/>
        <rFont val="Kayra Aydin"/>
        <family val="2"/>
        <charset val="162"/>
      </rPr>
      <t xml:space="preserve">                                                         Noktalama işaretlerine dikkat ederek okur.      </t>
    </r>
  </si>
  <si>
    <t>Sınıf içindeki  konuşmalara katılır.</t>
  </si>
  <si>
    <t>Metinle ilgili sorular sorar.</t>
  </si>
  <si>
    <t>Hikâye edici metin yazar.</t>
  </si>
  <si>
    <r>
      <rPr>
        <b/>
        <sz val="8"/>
        <rFont val="Kayra Aydin"/>
        <family val="2"/>
        <charset val="162"/>
      </rPr>
      <t xml:space="preserve">TİMUR'UN FİLLERİ         </t>
    </r>
    <r>
      <rPr>
        <sz val="8"/>
        <rFont val="Kayra Aydin"/>
        <family val="2"/>
        <charset val="162"/>
      </rPr>
      <t xml:space="preserve">                                                     Konuşma stratejilerini uygular. </t>
    </r>
  </si>
  <si>
    <t xml:space="preserve">Noktalama işaretlerine dikkat ederek okur. </t>
  </si>
  <si>
    <t>Görselden/görsellerden hareketle bilmediği kelimelerin anlamlarını tahmin eder. Okuduğu metinle ilgili soruları cevaplar.</t>
  </si>
  <si>
    <t>Büyük harfleri ve noktalama işaretlerini uygun yerlerde kullanır . TIRNAK İŞARETİ</t>
  </si>
  <si>
    <t>Formları yönergelerine uygun doldurur</t>
  </si>
  <si>
    <r>
      <rPr>
        <b/>
        <sz val="8"/>
        <rFont val="Kayra Aydin"/>
        <family val="2"/>
        <charset val="162"/>
      </rPr>
      <t xml:space="preserve">ÇAYDA ÇIRA          </t>
    </r>
    <r>
      <rPr>
        <sz val="8"/>
        <rFont val="Kayra Aydin"/>
        <family val="2"/>
        <charset val="162"/>
      </rPr>
      <t xml:space="preserve">                                                                       Dinleme stratejilerini uygular.</t>
    </r>
  </si>
  <si>
    <t>Görsellerden hareketle dinleyeceği/izleyeceği metnin konusunu tahmin eder.</t>
  </si>
  <si>
    <t>Dinlediklerinde/izlediklerinde geçen, bilmediği kelimelerin anlamını tahmin eder.</t>
  </si>
  <si>
    <t>Dinlediklerine/izlediklerine yönelik sorulara cevap verir</t>
  </si>
  <si>
    <t xml:space="preserve">Dinlediklerinin/izlediklerinin konusunu ve ana fikrini belirler. </t>
  </si>
  <si>
    <t>Konuşmacının sözlü olmayan mesajlarını kavrar.</t>
  </si>
  <si>
    <t>Dinledikleriyle/izledikleriyle ilgili görüşlerini ifade eder</t>
  </si>
  <si>
    <t>Harflerin yapısal özelliklerine uygun kelime ve cümleler yazar. ATASÖZÜ YAZMA</t>
  </si>
  <si>
    <r>
      <rPr>
        <b/>
        <sz val="8"/>
        <rFont val="Kayra Aydin"/>
        <family val="2"/>
        <charset val="162"/>
      </rPr>
      <t xml:space="preserve">CİRİT OYUNU      </t>
    </r>
    <r>
      <rPr>
        <sz val="8"/>
        <rFont val="Kayra Aydin"/>
        <family val="2"/>
        <charset val="162"/>
      </rPr>
      <t xml:space="preserve">                                                       Okuma stratejilerini uygular.</t>
    </r>
  </si>
  <si>
    <t>Okuduklarını ana hatlarıyla anlatır.</t>
  </si>
  <si>
    <t>Görsellerle okuduğu metnin içeriğini ilişkilendirir.</t>
  </si>
  <si>
    <t>Yazma kurallarına uyarak kısa hikâye yazar.</t>
  </si>
  <si>
    <r>
      <rPr>
        <b/>
        <sz val="8"/>
        <rFont val="Kayra Aydin"/>
        <family val="2"/>
        <charset val="162"/>
      </rPr>
      <t xml:space="preserve">DEDE KORKUT       </t>
    </r>
    <r>
      <rPr>
        <sz val="8"/>
        <rFont val="Kayra Aydin"/>
        <family val="2"/>
        <charset val="162"/>
      </rPr>
      <t xml:space="preserve">                                                     Çerçevesi belirli bir konu hakkında konuşur.</t>
    </r>
  </si>
  <si>
    <t>Okuduğu şiirin konusunu ve ana duygusunu belirler.</t>
  </si>
  <si>
    <t>Büyük harfleri ve noktalama işaretlerini uygun yerlerde kullanır. KESME İŞARETİ</t>
  </si>
  <si>
    <t>Kelimelerin eş anlamlılarını bulur. Harflerin yapısal özelliklerine uygun kelime ve cümleler yazar.</t>
  </si>
  <si>
    <r>
      <rPr>
        <b/>
        <sz val="8"/>
        <rFont val="Kayra Aydin"/>
        <family val="2"/>
        <charset val="162"/>
      </rPr>
      <t xml:space="preserve">ÜÇ KARDEŞ (SERBEST OKUMA METNİ) </t>
    </r>
    <r>
      <rPr>
        <sz val="8"/>
        <rFont val="Kayra Aydin"/>
        <family val="2"/>
        <charset val="162"/>
      </rPr>
      <t xml:space="preserve">                         Noktalama işaretlerine dikkat ederek okur. </t>
    </r>
  </si>
  <si>
    <t>Harfleri yapısal özelliklerine uygun yazar. ÖZDEYİŞ</t>
  </si>
  <si>
    <t>Şekil, sembol ve işaretlerin anlamlarını kavrar</t>
  </si>
  <si>
    <r>
      <rPr>
        <b/>
        <sz val="8"/>
        <rFont val="Kayra Aydin"/>
        <family val="2"/>
        <charset val="162"/>
      </rPr>
      <t xml:space="preserve">GAZETE     </t>
    </r>
    <r>
      <rPr>
        <sz val="8"/>
        <rFont val="Kayra Aydin"/>
        <family val="2"/>
        <charset val="162"/>
      </rPr>
      <t xml:space="preserve">                                                                              Noktalama işaretlerine dikkat ederek okur. </t>
    </r>
  </si>
  <si>
    <t>Sınıf içindeki tartışma ve konuşmalara katılır.</t>
  </si>
  <si>
    <t>Belirlediği bir konu hakkında fikirlerini yazar ve yazdıklarını paylaşır.</t>
  </si>
  <si>
    <r>
      <t xml:space="preserve">Büyük harfleri ve noktalama işaretlerini uygun yerlerde kullanır. </t>
    </r>
    <r>
      <rPr>
        <b/>
        <sz val="8"/>
        <rFont val="Kayra Aydin"/>
        <family val="2"/>
        <charset val="162"/>
      </rPr>
      <t>KONUŞMA ÇİZGİSİ</t>
    </r>
  </si>
  <si>
    <t>Harflerin yapısal özelliklerine uygun kısa metinler yazar. TEKERLEME YAZMA</t>
  </si>
  <si>
    <r>
      <rPr>
        <b/>
        <sz val="8"/>
        <rFont val="Kayra Aydin"/>
        <family val="2"/>
        <charset val="162"/>
      </rPr>
      <t xml:space="preserve">İŞARET DİLİ     </t>
    </r>
    <r>
      <rPr>
        <sz val="8"/>
        <rFont val="Kayra Aydin"/>
        <family val="2"/>
        <charset val="162"/>
      </rPr>
      <t xml:space="preserve">                                              Görselden/görsellerden hareketle dinleyeceği/izleyeceği metnin konusunu tahmin eder.</t>
    </r>
  </si>
  <si>
    <t xml:space="preserve">Dinlediklerinin/izlediklerinin konusunu belirler. </t>
  </si>
  <si>
    <t>Dinlediklerinin/izlediklerinin ana fikrini  belirler. Dinlediği/izlediği metni ana hatlarıyla anlatır</t>
  </si>
  <si>
    <t xml:space="preserve">ANNEME İLK MEKTUP (Serbest okuma Metni) </t>
  </si>
  <si>
    <r>
      <rPr>
        <b/>
        <sz val="8"/>
        <rFont val="Kayra Aydin"/>
        <family val="2"/>
        <charset val="162"/>
      </rPr>
      <t xml:space="preserve">İNTERNET SAYESİNDE İLETİŞİM KURUYORUM     </t>
    </r>
    <r>
      <rPr>
        <sz val="8"/>
        <rFont val="Kayra Aydin"/>
        <family val="2"/>
        <charset val="162"/>
      </rPr>
      <t xml:space="preserve">                            Çerçevesi belirli bir konu hakkında konuşur.</t>
    </r>
  </si>
  <si>
    <t>Eş sesli kelimelerin anlamlarını ayırt eder.</t>
  </si>
  <si>
    <t>Yazdıklarında yabancı dillerden alınmış, dilimize henüz yerleşmemiş kelimelerin Türkçelerini kullanır.</t>
  </si>
  <si>
    <t>Harfleri yapısal özelliklerine uygun yazar.</t>
  </si>
  <si>
    <r>
      <rPr>
        <b/>
        <sz val="8"/>
        <rFont val="Kayra Aydin"/>
        <family val="2"/>
        <charset val="162"/>
      </rPr>
      <t xml:space="preserve">KONUŞMAK İSTEYEN ÇOCUK       </t>
    </r>
    <r>
      <rPr>
        <sz val="8"/>
        <rFont val="Kayra Aydin"/>
        <family val="2"/>
        <charset val="162"/>
      </rPr>
      <t xml:space="preserve">                        Noktalama işaretlerine dikkat ederek okur. </t>
    </r>
  </si>
  <si>
    <t>Kelimeleri anlamlarına uygun kullanır.</t>
  </si>
  <si>
    <t>Okuduğu metnin içeriğine uygun başlık/başlıklar belirler. Kelimelerin zıt anlamlılarını bulur.</t>
  </si>
  <si>
    <r>
      <t xml:space="preserve">Büyük harfleri ve noktalama işaretlerini uygun yerlerde kullanır. </t>
    </r>
    <r>
      <rPr>
        <b/>
        <sz val="8"/>
        <rFont val="Kayra Aydin"/>
        <family val="2"/>
        <charset val="162"/>
      </rPr>
      <t>KISA ÇİZGİ</t>
    </r>
  </si>
  <si>
    <r>
      <rPr>
        <b/>
        <sz val="8"/>
        <rFont val="Kayra Aydin"/>
        <family val="2"/>
        <charset val="162"/>
      </rPr>
      <t xml:space="preserve">İHSAN KETİN      </t>
    </r>
    <r>
      <rPr>
        <sz val="8"/>
        <rFont val="Kayra Aydin"/>
        <family val="2"/>
        <charset val="162"/>
      </rPr>
      <t xml:space="preserve">                                          Noktalama işaretlerine dikkat ederek okur. </t>
    </r>
  </si>
  <si>
    <t xml:space="preserve">Kelimelerin zıt ve eş anlamlılarını bulur. </t>
  </si>
  <si>
    <r>
      <rPr>
        <b/>
        <sz val="8"/>
        <rFont val="Kayra Aydin"/>
        <family val="2"/>
        <charset val="162"/>
      </rPr>
      <t xml:space="preserve">BULUŞLAR </t>
    </r>
    <r>
      <rPr>
        <sz val="8"/>
        <rFont val="Kayra Aydin"/>
        <family val="2"/>
        <charset val="162"/>
      </rPr>
      <t xml:space="preserve">                                  Görsellerden hareketle dinleyeceği/izleyeceği metnin konusunu tahmin eder.</t>
    </r>
  </si>
  <si>
    <t>Dinleme stratejilerini uygular.</t>
  </si>
  <si>
    <t>Dinlediklerinin/izlediklerinin konusunu ve ana fikrini  belirler. Dinlediklerine/izlediklerine farklı başlıklar önerir.</t>
  </si>
  <si>
    <r>
      <rPr>
        <b/>
        <sz val="8"/>
        <rFont val="Kayra Aydin"/>
        <family val="2"/>
        <charset val="162"/>
      </rPr>
      <t xml:space="preserve">UZAYA İLK YOLCULUK    </t>
    </r>
    <r>
      <rPr>
        <sz val="8"/>
        <rFont val="Kayra Aydin"/>
        <family val="2"/>
        <charset val="162"/>
      </rPr>
      <t xml:space="preserve">                                 Noktalama işaretlerine dikkat ederek okur.</t>
    </r>
  </si>
  <si>
    <t>Konuşma stratejilerini uygular.</t>
  </si>
  <si>
    <t>Tablo ve grafiklerde yer alan bilgilere ilişkin soruları cevaplar.</t>
  </si>
  <si>
    <t>Harfleri yapısal özelliklerine uygun yazar</t>
  </si>
  <si>
    <r>
      <rPr>
        <b/>
        <sz val="8"/>
        <rFont val="Kayra Aydin"/>
        <family val="2"/>
        <charset val="162"/>
      </rPr>
      <t xml:space="preserve">BİR ANI      </t>
    </r>
    <r>
      <rPr>
        <sz val="8"/>
        <rFont val="Kayra Aydin"/>
        <family val="2"/>
        <charset val="162"/>
      </rPr>
      <t xml:space="preserve">                                               Görselden/görsellerden hareketle dinleyeceği/izleyeceği metnin konusunu tahmin eder. </t>
    </r>
  </si>
  <si>
    <t>Görselden/görsellerden hareketle dinleyeceği/izleyeceği metnin konusunu tahmin eder.</t>
  </si>
  <si>
    <t>Dinlediklerinin/izlediklerinin konusunu ve ana fikrini belirler.</t>
  </si>
  <si>
    <t>Varlıkları niteleyen sözcükleri bilir. SIFAT</t>
  </si>
  <si>
    <r>
      <rPr>
        <b/>
        <sz val="8"/>
        <rFont val="Kayra Aydin"/>
        <family val="2"/>
        <charset val="162"/>
      </rPr>
      <t xml:space="preserve">TELEFONUN İCADI (SERBEST OKUMA METNİ)      </t>
    </r>
    <r>
      <rPr>
        <sz val="8"/>
        <rFont val="Kayra Aydin"/>
        <family val="2"/>
        <charset val="162"/>
      </rPr>
      <t xml:space="preserve">                          Çerçevesi belirli bir konu hakkında konuşur.</t>
    </r>
  </si>
  <si>
    <t xml:space="preserve">Okuduğu metinle ilgili soruları cevaplar. Okuduğu şiirin konusunu ve ana duygusunu belirler. </t>
  </si>
  <si>
    <t>Okuduğu metnin içeriğine uygun başlık/başlıklar belirler.</t>
  </si>
  <si>
    <r>
      <rPr>
        <b/>
        <sz val="8"/>
        <rFont val="Kayra Aydin"/>
        <family val="2"/>
        <charset val="162"/>
      </rPr>
      <t xml:space="preserve">DÜNYA ÇOCUK BAYRAMI           </t>
    </r>
    <r>
      <rPr>
        <sz val="8"/>
        <rFont val="Kayra Aydin"/>
        <family val="2"/>
        <charset val="162"/>
      </rPr>
      <t xml:space="preserve">                                          Okuma stratejilerini uygular.</t>
    </r>
  </si>
  <si>
    <r>
      <rPr>
        <b/>
        <sz val="8"/>
        <rFont val="Kayra Aydin"/>
        <family val="2"/>
        <charset val="162"/>
      </rPr>
      <t>TÜM DÜNYA OYUNLARI</t>
    </r>
    <r>
      <rPr>
        <sz val="8"/>
        <rFont val="Kayra Aydin"/>
        <family val="2"/>
        <charset val="162"/>
      </rPr>
      <t xml:space="preserve">                                                            Noktalama işaretlerine dikkat ederek okur. </t>
    </r>
  </si>
  <si>
    <t>Yazdıklarını zenginleştirmek için çizim ve görseller kullanır</t>
  </si>
  <si>
    <t>Okuduğu şiirle ilgili soruları cevaplar.</t>
  </si>
  <si>
    <r>
      <rPr>
        <b/>
        <sz val="8"/>
        <rFont val="Kayra Aydin"/>
        <family val="2"/>
        <charset val="162"/>
      </rPr>
      <t xml:space="preserve">AĞAÇ    </t>
    </r>
    <r>
      <rPr>
        <sz val="8"/>
        <rFont val="Kayra Aydin"/>
        <family val="2"/>
        <charset val="162"/>
      </rPr>
      <t xml:space="preserve">                                                                                         Noktalama işaretlerine dikkat ederek okur. </t>
    </r>
  </si>
  <si>
    <t>Yazılı yönergeleri kavrar</t>
  </si>
  <si>
    <t>Yazdıklarını zenginleştirmek için çizim ve görseller kullanır.</t>
  </si>
  <si>
    <r>
      <rPr>
        <b/>
        <sz val="8"/>
        <rFont val="Kayra Aydin"/>
        <family val="2"/>
        <charset val="162"/>
      </rPr>
      <t xml:space="preserve">ATATÜRK VE ÇOCUKLAR (SERBEST OKUMA METNİ)   </t>
    </r>
    <r>
      <rPr>
        <sz val="8"/>
        <rFont val="Kayra Aydin"/>
        <family val="2"/>
        <charset val="162"/>
      </rPr>
      <t xml:space="preserve">                                                          Çerçevesi belirli bir konu hakkında konuşur. </t>
    </r>
  </si>
  <si>
    <t>Dinlediklerinin/izlediklerinin konusunu ve ana duygusunu belirler.</t>
  </si>
  <si>
    <t>Dinledikleriyle/izledikleriyle ilgili görüşlerini ifade eder.</t>
  </si>
  <si>
    <r>
      <rPr>
        <b/>
        <sz val="8"/>
        <rFont val="Kayra Aydin"/>
        <family val="2"/>
        <charset val="162"/>
      </rPr>
      <t xml:space="preserve">19 MAYIS  </t>
    </r>
    <r>
      <rPr>
        <sz val="8"/>
        <rFont val="Kayra Aydin"/>
        <family val="2"/>
        <charset val="162"/>
      </rPr>
      <t xml:space="preserve">                                                 Çerçevesi belirli bir konu hakkında konuşur.</t>
    </r>
  </si>
  <si>
    <t>Arkadaşlarının düşünce ve görüşlerine saygılı olur.</t>
  </si>
  <si>
    <t>Kısa metinler yazar.Büyük harfleri ve noktalama işaretlerini uygun yerlerde kullanır.</t>
  </si>
  <si>
    <r>
      <rPr>
        <b/>
        <sz val="8"/>
        <rFont val="Kayra Aydin"/>
        <family val="2"/>
        <charset val="162"/>
      </rPr>
      <t xml:space="preserve">YEMEK SEÇİMİ      </t>
    </r>
    <r>
      <rPr>
        <sz val="8"/>
        <rFont val="Kayra Aydin"/>
        <family val="2"/>
        <charset val="162"/>
      </rPr>
      <t xml:space="preserve">                                        Okuma stratejilerini uygular.</t>
    </r>
  </si>
  <si>
    <t>Harflerin yapısal özelliklerine uygun kısa metinler yazar</t>
  </si>
  <si>
    <r>
      <rPr>
        <b/>
        <sz val="8"/>
        <rFont val="Kayra Aydin"/>
        <family val="2"/>
        <charset val="162"/>
      </rPr>
      <t xml:space="preserve">İZCİLİK   </t>
    </r>
    <r>
      <rPr>
        <sz val="8"/>
        <rFont val="Kayra Aydin"/>
        <family val="2"/>
        <charset val="162"/>
      </rPr>
      <t xml:space="preserve">                                             Çerçevesi belirli bir konu hakkında konuşur.</t>
    </r>
  </si>
  <si>
    <r>
      <rPr>
        <b/>
        <sz val="8"/>
        <rFont val="Kayra Aydin"/>
        <family val="2"/>
        <charset val="162"/>
      </rPr>
      <t xml:space="preserve">HAPŞU   -  MEYVE VE SEBZELERİ YIKAYALIM </t>
    </r>
    <r>
      <rPr>
        <sz val="8"/>
        <rFont val="Kayra Aydin"/>
        <family val="2"/>
        <charset val="162"/>
      </rPr>
      <t xml:space="preserve">
</t>
    </r>
    <r>
      <rPr>
        <b/>
        <sz val="8"/>
        <rFont val="Kayra Aydin"/>
        <family val="2"/>
        <charset val="162"/>
      </rPr>
      <t xml:space="preserve">(Serbest okuma metni)  </t>
    </r>
    <r>
      <rPr>
        <sz val="8"/>
        <rFont val="Kayra Aydin"/>
        <family val="2"/>
        <charset val="162"/>
      </rPr>
      <t xml:space="preserve">                                          Okuma stratejilerini uygular.</t>
    </r>
  </si>
  <si>
    <r>
      <rPr>
        <b/>
        <sz val="8"/>
        <rFont val="Kayra Aydin"/>
        <family val="2"/>
        <charset val="162"/>
      </rPr>
      <t xml:space="preserve">GECEYİ SEVMEYEN ÇOCUK </t>
    </r>
    <r>
      <rPr>
        <sz val="8"/>
        <rFont val="Kayra Aydin"/>
        <family val="2"/>
        <charset val="162"/>
      </rPr>
      <t xml:space="preserve">                                                       Kelimelerin anlamlarını tahmin eder</t>
    </r>
  </si>
  <si>
    <t>Kelimelerin zıt anlamlılarını bulur.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</si>
</sst>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F]d\ mmmm\ yyyy;@"/>
    <numFmt numFmtId="165" formatCode="[$-41F]d\ mmm\ yyyy;@"/>
  </numFmts>
  <fonts count="43">
    <font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6"/>
      <name val="Arial"/>
      <family val="2"/>
      <charset val="162"/>
    </font>
    <font>
      <b/>
      <sz val="8"/>
      <name val="Arial"/>
      <family val="2"/>
      <charset val="162"/>
    </font>
    <font>
      <b/>
      <sz val="11"/>
      <name val="Arial"/>
      <family val="2"/>
      <charset val="162"/>
    </font>
    <font>
      <b/>
      <sz val="12"/>
      <name val="Arial"/>
      <family val="2"/>
      <charset val="162"/>
    </font>
    <font>
      <b/>
      <i/>
      <sz val="9"/>
      <name val="Arial"/>
      <family val="2"/>
      <charset val="162"/>
    </font>
    <font>
      <b/>
      <sz val="20"/>
      <color theme="1"/>
      <name val="Calibri"/>
      <family val="2"/>
      <charset val="162"/>
      <scheme val="minor"/>
    </font>
    <font>
      <b/>
      <sz val="9"/>
      <name val="Arial"/>
      <family val="2"/>
      <charset val="162"/>
    </font>
    <font>
      <sz val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b/>
      <sz val="10"/>
      <color rgb="FFFFFF00"/>
      <name val="Arial"/>
      <family val="2"/>
      <charset val="162"/>
    </font>
    <font>
      <sz val="8"/>
      <name val="Kayra Aydin"/>
      <family val="2"/>
      <charset val="162"/>
    </font>
    <font>
      <sz val="9"/>
      <name val="Kayra Aydin"/>
      <family val="2"/>
      <charset val="162"/>
    </font>
    <font>
      <sz val="9"/>
      <color theme="1"/>
      <name val="Kayra Aydin"/>
      <family val="2"/>
      <charset val="162"/>
    </font>
    <font>
      <sz val="9"/>
      <name val="Arial"/>
      <family val="2"/>
      <charset val="162"/>
    </font>
    <font>
      <b/>
      <sz val="14"/>
      <color rgb="FFFFFF00"/>
      <name val="Arial"/>
      <family val="2"/>
      <charset val="162"/>
    </font>
    <font>
      <b/>
      <i/>
      <sz val="8"/>
      <name val="Arial"/>
      <family val="2"/>
      <charset val="162"/>
    </font>
    <font>
      <sz val="12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12"/>
      <name val="Arial"/>
      <family val="2"/>
      <charset val="162"/>
    </font>
    <font>
      <b/>
      <sz val="12"/>
      <color indexed="10"/>
      <name val="Arial"/>
      <family val="2"/>
      <charset val="162"/>
    </font>
    <font>
      <b/>
      <sz val="12"/>
      <color theme="0"/>
      <name val="Arial"/>
      <family val="2"/>
      <charset val="162"/>
    </font>
    <font>
      <b/>
      <sz val="12"/>
      <color theme="1"/>
      <name val="Arial"/>
      <family val="2"/>
      <charset val="162"/>
    </font>
    <font>
      <b/>
      <sz val="12"/>
      <color rgb="FFC00000"/>
      <name val="Arial"/>
      <family val="2"/>
      <charset val="162"/>
    </font>
    <font>
      <b/>
      <sz val="11"/>
      <color rgb="FFC00000"/>
      <name val="Arial"/>
      <family val="2"/>
      <charset val="162"/>
    </font>
    <font>
      <b/>
      <sz val="11"/>
      <color rgb="FF7030A0"/>
      <name val="Arial"/>
      <family val="2"/>
      <charset val="162"/>
    </font>
    <font>
      <sz val="9"/>
      <color rgb="FF000000"/>
      <name val="Kayra Aydin"/>
      <family val="2"/>
      <charset val="162"/>
    </font>
    <font>
      <b/>
      <sz val="12"/>
      <color theme="0"/>
      <name val="Kayra Aydin"/>
      <family val="2"/>
      <charset val="162"/>
    </font>
    <font>
      <b/>
      <sz val="11"/>
      <color theme="0"/>
      <name val="Kayra Aydin"/>
      <family val="2"/>
      <charset val="162"/>
    </font>
    <font>
      <sz val="9"/>
      <color rgb="FF0066FF"/>
      <name val="Kayra Aydin"/>
      <family val="2"/>
      <charset val="162"/>
    </font>
    <font>
      <b/>
      <sz val="12"/>
      <name val="Kayra Aydin"/>
      <family val="2"/>
      <charset val="162"/>
    </font>
    <font>
      <b/>
      <sz val="9"/>
      <color theme="0"/>
      <name val="Kayra Aydin"/>
      <family val="2"/>
      <charset val="162"/>
    </font>
    <font>
      <b/>
      <sz val="16"/>
      <color theme="0"/>
      <name val="Kayra Aydin"/>
      <family val="2"/>
      <charset val="162"/>
    </font>
    <font>
      <b/>
      <sz val="10"/>
      <color theme="0"/>
      <name val="Kayra Aydin"/>
      <family val="2"/>
      <charset val="162"/>
    </font>
    <font>
      <b/>
      <sz val="10"/>
      <name val="Kayra Aydin"/>
      <family val="2"/>
      <charset val="162"/>
    </font>
    <font>
      <b/>
      <sz val="8"/>
      <color theme="0"/>
      <name val="Kayra Aydin"/>
      <family val="2"/>
      <charset val="162"/>
    </font>
    <font>
      <b/>
      <sz val="8"/>
      <name val="Kayra Aydin"/>
      <family val="2"/>
      <charset val="162"/>
    </font>
    <font>
      <sz val="7"/>
      <name val="Kayra Aydin"/>
      <family val="2"/>
      <charset val="162"/>
    </font>
    <font>
      <b/>
      <sz val="9"/>
      <color rgb="FFFF0000"/>
      <name val="Kayra Aydin"/>
      <family val="2"/>
      <charset val="162"/>
    </font>
    <font>
      <sz val="6"/>
      <name val="Kayra Aydin"/>
      <family val="2"/>
      <charset val="162"/>
    </font>
    <font>
      <b/>
      <sz val="10"/>
      <name val="Kayra Aydin"/>
      <charset val="162"/>
    </font>
  </fonts>
  <fills count="3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6" borderId="0" xfId="0" applyFill="1"/>
    <xf numFmtId="0" fontId="1" fillId="6" borderId="0" xfId="0" applyFont="1" applyFill="1"/>
    <xf numFmtId="0" fontId="2" fillId="6" borderId="0" xfId="0" applyFont="1" applyFill="1" applyBorder="1"/>
    <xf numFmtId="0" fontId="0" fillId="6" borderId="0" xfId="0" applyFill="1" applyBorder="1" applyAlignment="1"/>
    <xf numFmtId="0" fontId="2" fillId="6" borderId="0" xfId="0" applyFont="1" applyFill="1" applyBorder="1" applyAlignment="1"/>
    <xf numFmtId="0" fontId="2" fillId="6" borderId="0" xfId="0" applyFont="1" applyFill="1"/>
    <xf numFmtId="0" fontId="3" fillId="6" borderId="0" xfId="0" applyFont="1" applyFill="1" applyBorder="1" applyAlignment="1">
      <alignment vertical="center" wrapText="1"/>
    </xf>
    <xf numFmtId="0" fontId="2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 applyProtection="1">
      <alignment vertical="center"/>
      <protection locked="0"/>
    </xf>
    <xf numFmtId="0" fontId="0" fillId="6" borderId="0" xfId="0" applyFill="1" applyBorder="1"/>
    <xf numFmtId="0" fontId="0" fillId="6" borderId="0" xfId="0" applyFill="1" applyAlignment="1"/>
    <xf numFmtId="0" fontId="9" fillId="15" borderId="1" xfId="0" applyFont="1" applyFill="1" applyBorder="1" applyAlignment="1">
      <alignment horizontal="center" vertical="center" wrapText="1"/>
    </xf>
    <xf numFmtId="1" fontId="4" fillId="16" borderId="1" xfId="0" applyNumberFormat="1" applyFont="1" applyFill="1" applyBorder="1" applyAlignment="1">
      <alignment horizontal="center" vertical="center" wrapText="1"/>
    </xf>
    <xf numFmtId="0" fontId="11" fillId="6" borderId="0" xfId="0" applyFont="1" applyFill="1" applyBorder="1" applyAlignment="1"/>
    <xf numFmtId="164" fontId="5" fillId="18" borderId="1" xfId="0" applyNumberFormat="1" applyFont="1" applyFill="1" applyBorder="1" applyAlignment="1" applyProtection="1">
      <alignment horizontal="center" vertical="center"/>
      <protection locked="0"/>
    </xf>
    <xf numFmtId="0" fontId="5" fillId="6" borderId="0" xfId="0" applyFont="1" applyFill="1" applyBorder="1" applyAlignment="1">
      <alignment vertical="center" wrapText="1"/>
    </xf>
    <xf numFmtId="0" fontId="5" fillId="6" borderId="0" xfId="0" applyFont="1" applyFill="1" applyBorder="1"/>
    <xf numFmtId="0" fontId="5" fillId="6" borderId="0" xfId="0" applyFont="1" applyFill="1"/>
    <xf numFmtId="0" fontId="12" fillId="14" borderId="1" xfId="0" applyFont="1" applyFill="1" applyBorder="1" applyAlignment="1">
      <alignment horizontal="center"/>
    </xf>
    <xf numFmtId="164" fontId="2" fillId="19" borderId="1" xfId="0" applyNumberFormat="1" applyFont="1" applyFill="1" applyBorder="1" applyAlignment="1" applyProtection="1">
      <alignment horizontal="center" vertical="center"/>
      <protection locked="0"/>
    </xf>
    <xf numFmtId="164" fontId="2" fillId="26" borderId="1" xfId="0" applyNumberFormat="1" applyFont="1" applyFill="1" applyBorder="1" applyAlignment="1" applyProtection="1">
      <alignment horizontal="center" vertical="center"/>
      <protection locked="0"/>
    </xf>
    <xf numFmtId="164" fontId="2" fillId="22" borderId="1" xfId="0" applyNumberFormat="1" applyFont="1" applyFill="1" applyBorder="1" applyAlignment="1" applyProtection="1">
      <alignment horizontal="center" vertical="center"/>
      <protection locked="0"/>
    </xf>
    <xf numFmtId="164" fontId="2" fillId="29" borderId="1" xfId="0" applyNumberFormat="1" applyFont="1" applyFill="1" applyBorder="1" applyAlignment="1" applyProtection="1">
      <alignment horizontal="center" vertical="center"/>
      <protection locked="0"/>
    </xf>
    <xf numFmtId="164" fontId="2" fillId="21" borderId="1" xfId="0" applyNumberFormat="1" applyFont="1" applyFill="1" applyBorder="1" applyAlignment="1" applyProtection="1">
      <alignment horizontal="center" vertical="center"/>
      <protection locked="0"/>
    </xf>
    <xf numFmtId="164" fontId="2" fillId="23" borderId="1" xfId="0" applyNumberFormat="1" applyFont="1" applyFill="1" applyBorder="1" applyAlignment="1" applyProtection="1">
      <alignment horizontal="center" vertical="center"/>
      <protection locked="0"/>
    </xf>
    <xf numFmtId="0" fontId="21" fillId="19" borderId="4" xfId="0" applyFont="1" applyFill="1" applyBorder="1" applyAlignment="1">
      <alignment horizontal="center" vertical="center"/>
    </xf>
    <xf numFmtId="0" fontId="6" fillId="19" borderId="19" xfId="0" applyFont="1" applyFill="1" applyBorder="1" applyAlignment="1">
      <alignment horizontal="center" vertical="center"/>
    </xf>
    <xf numFmtId="0" fontId="20" fillId="33" borderId="1" xfId="0" applyFont="1" applyFill="1" applyBorder="1" applyAlignment="1">
      <alignment horizontal="center" vertical="center"/>
    </xf>
    <xf numFmtId="0" fontId="20" fillId="33" borderId="3" xfId="0" applyFont="1" applyFill="1" applyBorder="1" applyAlignment="1">
      <alignment horizontal="center" vertical="center"/>
    </xf>
    <xf numFmtId="0" fontId="20" fillId="12" borderId="19" xfId="0" applyFont="1" applyFill="1" applyBorder="1" applyAlignment="1">
      <alignment horizontal="center" vertical="center"/>
    </xf>
    <xf numFmtId="0" fontId="20" fillId="12" borderId="1" xfId="0" applyFont="1" applyFill="1" applyBorder="1" applyAlignment="1">
      <alignment horizontal="center" vertical="center"/>
    </xf>
    <xf numFmtId="0" fontId="20" fillId="12" borderId="20" xfId="0" applyFont="1" applyFill="1" applyBorder="1" applyAlignment="1">
      <alignment horizontal="center" vertical="center"/>
    </xf>
    <xf numFmtId="0" fontId="20" fillId="31" borderId="4" xfId="0" applyFont="1" applyFill="1" applyBorder="1" applyAlignment="1">
      <alignment horizontal="center" vertical="center"/>
    </xf>
    <xf numFmtId="0" fontId="20" fillId="31" borderId="1" xfId="0" applyFont="1" applyFill="1" applyBorder="1" applyAlignment="1">
      <alignment horizontal="center" vertical="center"/>
    </xf>
    <xf numFmtId="0" fontId="20" fillId="19" borderId="1" xfId="0" applyFont="1" applyFill="1" applyBorder="1" applyAlignment="1">
      <alignment horizontal="center" vertical="center"/>
    </xf>
    <xf numFmtId="0" fontId="20" fillId="31" borderId="3" xfId="0" applyFont="1" applyFill="1" applyBorder="1" applyAlignment="1">
      <alignment horizontal="center" vertical="center"/>
    </xf>
    <xf numFmtId="0" fontId="6" fillId="12" borderId="19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20" fillId="19" borderId="20" xfId="0" applyFont="1" applyFill="1" applyBorder="1" applyAlignment="1">
      <alignment horizontal="center" vertical="center"/>
    </xf>
    <xf numFmtId="0" fontId="20" fillId="19" borderId="3" xfId="0" applyFont="1" applyFill="1" applyBorder="1" applyAlignment="1">
      <alignment horizontal="center" vertical="center"/>
    </xf>
    <xf numFmtId="0" fontId="20" fillId="19" borderId="19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 vertical="center"/>
    </xf>
    <xf numFmtId="0" fontId="6" fillId="19" borderId="1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0" fillId="34" borderId="21" xfId="0" applyFont="1" applyFill="1" applyBorder="1" applyAlignment="1">
      <alignment horizontal="center" vertical="center"/>
    </xf>
    <xf numFmtId="0" fontId="20" fillId="32" borderId="1" xfId="0" applyFont="1" applyFill="1" applyBorder="1" applyAlignment="1">
      <alignment horizontal="center" vertical="center"/>
    </xf>
    <xf numFmtId="0" fontId="20" fillId="32" borderId="3" xfId="0" applyFont="1" applyFill="1" applyBorder="1" applyAlignment="1">
      <alignment horizontal="center" vertical="center"/>
    </xf>
    <xf numFmtId="0" fontId="20" fillId="31" borderId="19" xfId="0" applyFont="1" applyFill="1" applyBorder="1" applyAlignment="1">
      <alignment horizontal="center" vertical="center"/>
    </xf>
    <xf numFmtId="0" fontId="20" fillId="31" borderId="20" xfId="0" applyFont="1" applyFill="1" applyBorder="1" applyAlignment="1">
      <alignment horizontal="center" vertical="center"/>
    </xf>
    <xf numFmtId="0" fontId="20" fillId="12" borderId="4" xfId="0" applyFont="1" applyFill="1" applyBorder="1" applyAlignment="1">
      <alignment horizontal="center" vertical="center"/>
    </xf>
    <xf numFmtId="0" fontId="20" fillId="19" borderId="29" xfId="0" applyFont="1" applyFill="1" applyBorder="1" applyAlignment="1">
      <alignment horizontal="center" vertical="center"/>
    </xf>
    <xf numFmtId="0" fontId="20" fillId="34" borderId="19" xfId="0" applyFont="1" applyFill="1" applyBorder="1" applyAlignment="1">
      <alignment horizontal="center" vertical="center"/>
    </xf>
    <xf numFmtId="0" fontId="20" fillId="12" borderId="5" xfId="0" applyFont="1" applyFill="1" applyBorder="1" applyAlignment="1">
      <alignment horizontal="center" vertical="center"/>
    </xf>
    <xf numFmtId="0" fontId="20" fillId="19" borderId="5" xfId="0" applyFont="1" applyFill="1" applyBorder="1" applyAlignment="1">
      <alignment horizontal="center" vertical="center"/>
    </xf>
    <xf numFmtId="0" fontId="20" fillId="19" borderId="21" xfId="0" applyFont="1" applyFill="1" applyBorder="1" applyAlignment="1">
      <alignment horizontal="center" vertical="center"/>
    </xf>
    <xf numFmtId="0" fontId="19" fillId="17" borderId="6" xfId="0" applyFont="1" applyFill="1" applyBorder="1" applyAlignment="1">
      <alignment horizontal="left" vertical="center"/>
    </xf>
    <xf numFmtId="0" fontId="19" fillId="17" borderId="0" xfId="0" applyFont="1" applyFill="1" applyBorder="1" applyAlignment="1">
      <alignment horizontal="left" vertical="center"/>
    </xf>
    <xf numFmtId="0" fontId="19" fillId="17" borderId="0" xfId="0" applyFont="1" applyFill="1" applyBorder="1" applyAlignment="1">
      <alignment horizontal="center" vertical="center"/>
    </xf>
    <xf numFmtId="0" fontId="19" fillId="17" borderId="7" xfId="0" applyFont="1" applyFill="1" applyBorder="1" applyAlignment="1">
      <alignment horizontal="center" vertical="center"/>
    </xf>
    <xf numFmtId="0" fontId="20" fillId="19" borderId="20" xfId="0" applyFont="1" applyFill="1" applyBorder="1" applyAlignment="1">
      <alignment vertical="center"/>
    </xf>
    <xf numFmtId="0" fontId="20" fillId="23" borderId="1" xfId="0" applyFont="1" applyFill="1" applyBorder="1" applyAlignment="1">
      <alignment horizontal="center" vertical="center"/>
    </xf>
    <xf numFmtId="0" fontId="20" fillId="23" borderId="3" xfId="0" applyFont="1" applyFill="1" applyBorder="1" applyAlignment="1">
      <alignment horizontal="center" vertical="center"/>
    </xf>
    <xf numFmtId="0" fontId="20" fillId="23" borderId="19" xfId="0" applyFont="1" applyFill="1" applyBorder="1" applyAlignment="1">
      <alignment horizontal="center" vertical="center"/>
    </xf>
    <xf numFmtId="0" fontId="20" fillId="23" borderId="20" xfId="0" applyFont="1" applyFill="1" applyBorder="1" applyAlignment="1">
      <alignment horizontal="center" vertical="center"/>
    </xf>
    <xf numFmtId="0" fontId="20" fillId="23" borderId="1" xfId="0" applyFont="1" applyFill="1" applyBorder="1" applyAlignment="1">
      <alignment vertical="center"/>
    </xf>
    <xf numFmtId="0" fontId="20" fillId="24" borderId="1" xfId="0" applyFont="1" applyFill="1" applyBorder="1" applyAlignment="1">
      <alignment horizontal="center" vertical="center"/>
    </xf>
    <xf numFmtId="164" fontId="2" fillId="9" borderId="1" xfId="0" applyNumberFormat="1" applyFont="1" applyFill="1" applyBorder="1" applyAlignment="1" applyProtection="1">
      <alignment horizontal="center" vertical="center"/>
      <protection locked="0"/>
    </xf>
    <xf numFmtId="164" fontId="26" fillId="18" borderId="1" xfId="0" applyNumberFormat="1" applyFont="1" applyFill="1" applyBorder="1" applyAlignment="1" applyProtection="1">
      <alignment horizontal="center" vertical="center"/>
      <protection locked="0"/>
    </xf>
    <xf numFmtId="165" fontId="2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9" borderId="3" xfId="0" applyFont="1" applyFill="1" applyBorder="1" applyAlignment="1" applyProtection="1">
      <alignment horizontal="center" vertical="center"/>
      <protection locked="0"/>
    </xf>
    <xf numFmtId="165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6" borderId="3" xfId="0" applyFont="1" applyFill="1" applyBorder="1" applyAlignment="1" applyProtection="1">
      <alignment horizontal="center" vertical="center"/>
      <protection locked="0"/>
    </xf>
    <xf numFmtId="0" fontId="2" fillId="22" borderId="3" xfId="0" applyFont="1" applyFill="1" applyBorder="1" applyAlignment="1" applyProtection="1">
      <alignment horizontal="center" vertical="center"/>
      <protection locked="0"/>
    </xf>
    <xf numFmtId="0" fontId="2" fillId="21" borderId="3" xfId="0" applyFont="1" applyFill="1" applyBorder="1" applyAlignment="1" applyProtection="1">
      <alignment horizontal="center" vertical="center"/>
      <protection locked="0"/>
    </xf>
    <xf numFmtId="0" fontId="0" fillId="6" borderId="0" xfId="0" applyFill="1" applyProtection="1">
      <protection locked="0"/>
    </xf>
    <xf numFmtId="0" fontId="17" fillId="7" borderId="1" xfId="0" applyFont="1" applyFill="1" applyBorder="1" applyAlignment="1" applyProtection="1">
      <alignment vertical="center" wrapText="1"/>
      <protection locked="0"/>
    </xf>
    <xf numFmtId="0" fontId="7" fillId="27" borderId="1" xfId="0" applyFont="1" applyFill="1" applyBorder="1" applyAlignment="1" applyProtection="1">
      <alignment horizontal="center" vertical="center" wrapText="1"/>
      <protection locked="0"/>
    </xf>
    <xf numFmtId="0" fontId="7" fillId="10" borderId="3" xfId="0" applyFont="1" applyFill="1" applyBorder="1" applyAlignment="1" applyProtection="1">
      <alignment horizontal="center" vertical="center" wrapText="1"/>
      <protection locked="0"/>
    </xf>
    <xf numFmtId="0" fontId="7" fillId="10" borderId="1" xfId="0" applyFont="1" applyFill="1" applyBorder="1" applyAlignment="1" applyProtection="1">
      <alignment horizontal="center" vertical="center" wrapText="1"/>
      <protection locked="0"/>
    </xf>
    <xf numFmtId="0" fontId="7" fillId="11" borderId="1" xfId="0" applyFont="1" applyFill="1" applyBorder="1" applyAlignment="1" applyProtection="1">
      <alignment horizontal="center" vertical="center" wrapText="1"/>
      <protection locked="0"/>
    </xf>
    <xf numFmtId="0" fontId="7" fillId="28" borderId="1" xfId="0" applyFont="1" applyFill="1" applyBorder="1" applyAlignment="1" applyProtection="1">
      <alignment horizontal="center" vertical="center" wrapText="1"/>
      <protection locked="0"/>
    </xf>
    <xf numFmtId="0" fontId="18" fillId="26" borderId="1" xfId="0" applyFont="1" applyFill="1" applyBorder="1" applyAlignment="1" applyProtection="1">
      <alignment horizontal="center" vertical="center" wrapText="1"/>
      <protection locked="0"/>
    </xf>
    <xf numFmtId="0" fontId="10" fillId="27" borderId="1" xfId="0" applyFont="1" applyFill="1" applyBorder="1" applyAlignment="1" applyProtection="1">
      <alignment horizontal="left" vertical="top" wrapText="1"/>
      <protection locked="0"/>
    </xf>
    <xf numFmtId="0" fontId="10" fillId="10" borderId="3" xfId="0" applyFont="1" applyFill="1" applyBorder="1" applyAlignment="1" applyProtection="1">
      <alignment horizontal="left" vertical="top" wrapText="1"/>
      <protection locked="0"/>
    </xf>
    <xf numFmtId="0" fontId="10" fillId="11" borderId="1" xfId="0" applyFont="1" applyFill="1" applyBorder="1" applyAlignment="1" applyProtection="1">
      <alignment horizontal="left" vertical="top" wrapText="1"/>
      <protection locked="0"/>
    </xf>
    <xf numFmtId="0" fontId="10" fillId="28" borderId="1" xfId="0" applyFont="1" applyFill="1" applyBorder="1" applyAlignment="1" applyProtection="1">
      <alignment horizontal="left" vertical="top" wrapText="1"/>
      <protection locked="0"/>
    </xf>
    <xf numFmtId="0" fontId="10" fillId="26" borderId="1" xfId="0" applyFont="1" applyFill="1" applyBorder="1" applyAlignment="1" applyProtection="1">
      <alignment horizontal="left" vertical="top" wrapText="1"/>
      <protection locked="0"/>
    </xf>
    <xf numFmtId="0" fontId="7" fillId="12" borderId="1" xfId="0" applyFont="1" applyFill="1" applyBorder="1" applyAlignment="1" applyProtection="1">
      <alignment horizontal="center" vertical="center" wrapText="1"/>
      <protection locked="0"/>
    </xf>
    <xf numFmtId="0" fontId="10" fillId="12" borderId="1" xfId="0" applyFont="1" applyFill="1" applyBorder="1" applyAlignment="1" applyProtection="1">
      <alignment horizontal="left" vertical="top" wrapText="1"/>
      <protection locked="0"/>
    </xf>
    <xf numFmtId="0" fontId="7" fillId="8" borderId="1" xfId="0" applyFont="1" applyFill="1" applyBorder="1" applyAlignment="1" applyProtection="1">
      <alignment horizontal="center" vertical="center" wrapText="1"/>
      <protection locked="0"/>
    </xf>
    <xf numFmtId="0" fontId="7" fillId="13" borderId="1" xfId="0" applyFont="1" applyFill="1" applyBorder="1" applyAlignment="1" applyProtection="1">
      <alignment horizontal="center" vertical="center" wrapText="1"/>
      <protection locked="0"/>
    </xf>
    <xf numFmtId="0" fontId="10" fillId="8" borderId="1" xfId="0" applyFont="1" applyFill="1" applyBorder="1" applyAlignment="1" applyProtection="1">
      <alignment horizontal="left" vertical="top" wrapText="1"/>
      <protection locked="0"/>
    </xf>
    <xf numFmtId="0" fontId="10" fillId="13" borderId="1" xfId="0" applyFont="1" applyFill="1" applyBorder="1" applyAlignment="1" applyProtection="1">
      <alignment horizontal="left" vertical="top" wrapText="1"/>
      <protection locked="0"/>
    </xf>
    <xf numFmtId="0" fontId="7" fillId="30" borderId="1" xfId="0" applyFont="1" applyFill="1" applyBorder="1" applyAlignment="1" applyProtection="1">
      <alignment horizontal="center" vertical="center" wrapText="1"/>
      <protection locked="0"/>
    </xf>
    <xf numFmtId="0" fontId="10" fillId="30" borderId="1" xfId="0" applyFont="1" applyFill="1" applyBorder="1" applyAlignment="1" applyProtection="1">
      <alignment horizontal="left" vertical="top" wrapText="1"/>
      <protection locked="0"/>
    </xf>
    <xf numFmtId="0" fontId="0" fillId="6" borderId="0" xfId="0" applyFill="1" applyProtection="1"/>
    <xf numFmtId="0" fontId="0" fillId="6" borderId="0" xfId="0" applyFill="1" applyBorder="1" applyProtection="1"/>
    <xf numFmtId="0" fontId="13" fillId="0" borderId="1" xfId="0" applyFont="1" applyBorder="1" applyAlignment="1" applyProtection="1">
      <alignment horizontal="left" vertical="top" wrapText="1"/>
      <protection locked="0"/>
    </xf>
    <xf numFmtId="0" fontId="39" fillId="0" borderId="1" xfId="0" applyFont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left" vertical="center" wrapText="1"/>
      <protection locked="0"/>
    </xf>
    <xf numFmtId="0" fontId="37" fillId="19" borderId="1" xfId="0" applyFont="1" applyFill="1" applyBorder="1" applyAlignment="1" applyProtection="1">
      <alignment horizontal="center" vertical="center" wrapText="1"/>
      <protection locked="0"/>
    </xf>
    <xf numFmtId="0" fontId="35" fillId="19" borderId="1" xfId="0" applyFont="1" applyFill="1" applyBorder="1" applyAlignment="1" applyProtection="1">
      <alignment horizontal="center" vertical="center" wrapText="1"/>
      <protection locked="0"/>
    </xf>
    <xf numFmtId="0" fontId="37" fillId="25" borderId="1" xfId="0" applyFont="1" applyFill="1" applyBorder="1" applyAlignment="1" applyProtection="1">
      <alignment horizontal="center" vertical="top" wrapText="1"/>
      <protection locked="0"/>
    </xf>
    <xf numFmtId="1" fontId="13" fillId="0" borderId="1" xfId="0" applyNumberFormat="1" applyFont="1" applyBorder="1" applyAlignment="1" applyProtection="1">
      <alignment horizontal="left" vertical="center" wrapText="1"/>
      <protection locked="0"/>
    </xf>
    <xf numFmtId="1" fontId="39" fillId="0" borderId="1" xfId="0" applyNumberFormat="1" applyFont="1" applyBorder="1" applyAlignment="1" applyProtection="1">
      <alignment horizontal="left" vertical="center" wrapText="1"/>
      <protection locked="0"/>
    </xf>
    <xf numFmtId="0" fontId="40" fillId="0" borderId="1" xfId="0" applyFont="1" applyBorder="1" applyAlignment="1" applyProtection="1">
      <alignment horizontal="center" vertical="center" wrapText="1"/>
      <protection locked="0"/>
    </xf>
    <xf numFmtId="0" fontId="36" fillId="19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vertical="center" wrapText="1"/>
      <protection locked="0"/>
    </xf>
    <xf numFmtId="0" fontId="33" fillId="19" borderId="1" xfId="0" applyFont="1" applyFill="1" applyBorder="1" applyAlignment="1" applyProtection="1">
      <alignment horizontal="center" vertical="center" wrapText="1"/>
      <protection locked="0"/>
    </xf>
    <xf numFmtId="1" fontId="13" fillId="0" borderId="1" xfId="0" applyNumberFormat="1" applyFont="1" applyBorder="1" applyAlignment="1" applyProtection="1">
      <alignment horizontal="left" vertical="top" wrapText="1"/>
      <protection locked="0"/>
    </xf>
    <xf numFmtId="1" fontId="41" fillId="0" borderId="1" xfId="0" applyNumberFormat="1" applyFont="1" applyBorder="1" applyAlignment="1" applyProtection="1">
      <alignment horizontal="left" vertical="top" wrapText="1"/>
      <protection locked="0"/>
    </xf>
    <xf numFmtId="0" fontId="39" fillId="0" borderId="1" xfId="0" applyFont="1" applyBorder="1" applyAlignment="1" applyProtection="1">
      <alignment horizontal="center" vertical="center" wrapText="1"/>
      <protection locked="0"/>
    </xf>
    <xf numFmtId="0" fontId="2" fillId="6" borderId="0" xfId="0" applyFont="1" applyFill="1" applyProtection="1"/>
    <xf numFmtId="0" fontId="2" fillId="6" borderId="0" xfId="0" applyFont="1" applyFill="1" applyBorder="1" applyProtection="1"/>
    <xf numFmtId="0" fontId="0" fillId="6" borderId="0" xfId="0" applyFill="1" applyAlignment="1" applyProtection="1"/>
    <xf numFmtId="0" fontId="0" fillId="6" borderId="0" xfId="0" applyFill="1" applyBorder="1" applyAlignment="1" applyProtection="1"/>
    <xf numFmtId="0" fontId="2" fillId="6" borderId="0" xfId="0" applyFont="1" applyFill="1" applyBorder="1" applyAlignment="1" applyProtection="1"/>
    <xf numFmtId="0" fontId="3" fillId="6" borderId="0" xfId="0" applyFont="1" applyFill="1" applyBorder="1" applyAlignment="1" applyProtection="1">
      <alignment vertical="center" wrapText="1"/>
    </xf>
    <xf numFmtId="0" fontId="12" fillId="14" borderId="1" xfId="0" applyFont="1" applyFill="1" applyBorder="1" applyAlignment="1" applyProtection="1">
      <alignment horizontal="center"/>
    </xf>
    <xf numFmtId="0" fontId="9" fillId="15" borderId="1" xfId="0" applyFont="1" applyFill="1" applyBorder="1" applyAlignment="1" applyProtection="1">
      <alignment horizontal="center" vertical="center" wrapText="1"/>
    </xf>
    <xf numFmtId="1" fontId="4" fillId="16" borderId="1" xfId="0" applyNumberFormat="1" applyFont="1" applyFill="1" applyBorder="1" applyAlignment="1" applyProtection="1">
      <alignment horizontal="center" vertical="center" wrapText="1"/>
    </xf>
    <xf numFmtId="0" fontId="14" fillId="18" borderId="1" xfId="0" applyFont="1" applyFill="1" applyBorder="1" applyAlignment="1" applyProtection="1">
      <alignment horizontal="justify" vertical="top" wrapText="1"/>
      <protection locked="0"/>
    </xf>
    <xf numFmtId="0" fontId="28" fillId="18" borderId="1" xfId="0" applyFont="1" applyFill="1" applyBorder="1" applyAlignment="1" applyProtection="1">
      <alignment horizontal="justify" vertical="top" wrapText="1"/>
      <protection locked="0"/>
    </xf>
    <xf numFmtId="0" fontId="29" fillId="19" borderId="1" xfId="0" applyFont="1" applyFill="1" applyBorder="1" applyAlignment="1" applyProtection="1">
      <alignment horizontal="center" vertical="center" wrapText="1"/>
      <protection locked="0"/>
    </xf>
    <xf numFmtId="0" fontId="30" fillId="25" borderId="1" xfId="0" applyFont="1" applyFill="1" applyBorder="1" applyAlignment="1" applyProtection="1">
      <alignment horizontal="center" vertical="top" wrapText="1"/>
      <protection locked="0"/>
    </xf>
    <xf numFmtId="0" fontId="32" fillId="19" borderId="1" xfId="0" applyFont="1" applyFill="1" applyBorder="1" applyAlignment="1" applyProtection="1">
      <alignment horizontal="center" vertical="center" wrapText="1"/>
      <protection locked="0"/>
    </xf>
    <xf numFmtId="0" fontId="33" fillId="35" borderId="1" xfId="0" applyFont="1" applyFill="1" applyBorder="1" applyAlignment="1" applyProtection="1">
      <alignment horizontal="justify" vertical="top" wrapText="1"/>
      <protection locked="0"/>
    </xf>
    <xf numFmtId="0" fontId="13" fillId="36" borderId="1" xfId="0" applyFont="1" applyFill="1" applyBorder="1" applyAlignment="1" applyProtection="1">
      <alignment vertical="center" wrapText="1"/>
      <protection locked="0"/>
    </xf>
    <xf numFmtId="0" fontId="13" fillId="36" borderId="1" xfId="0" applyFont="1" applyFill="1" applyBorder="1" applyAlignment="1" applyProtection="1">
      <alignment horizontal="left" vertical="center" wrapText="1" shrinkToFit="1"/>
      <protection locked="0"/>
    </xf>
    <xf numFmtId="0" fontId="30" fillId="35" borderId="1" xfId="0" applyFont="1" applyFill="1" applyBorder="1" applyAlignment="1" applyProtection="1">
      <alignment horizontal="left" vertical="center" wrapText="1" shrinkToFit="1"/>
      <protection locked="0"/>
    </xf>
    <xf numFmtId="0" fontId="13" fillId="36" borderId="1" xfId="0" applyFont="1" applyFill="1" applyBorder="1" applyAlignment="1" applyProtection="1">
      <alignment horizontal="left" vertical="center" wrapText="1"/>
      <protection locked="0"/>
    </xf>
    <xf numFmtId="0" fontId="33" fillId="25" borderId="1" xfId="0" applyFont="1" applyFill="1" applyBorder="1" applyAlignment="1" applyProtection="1">
      <alignment horizontal="center" vertical="center" wrapText="1"/>
      <protection locked="0"/>
    </xf>
    <xf numFmtId="0" fontId="42" fillId="19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top" wrapText="1"/>
      <protection locked="0"/>
    </xf>
    <xf numFmtId="0" fontId="14" fillId="0" borderId="1" xfId="0" applyFont="1" applyBorder="1" applyAlignment="1" applyProtection="1">
      <alignment horizontal="center" vertical="top" wrapText="1"/>
      <protection locked="0"/>
    </xf>
    <xf numFmtId="0" fontId="14" fillId="37" borderId="1" xfId="0" applyFont="1" applyFill="1" applyBorder="1" applyAlignment="1" applyProtection="1">
      <alignment horizontal="justify" vertical="top" wrapText="1"/>
      <protection locked="0"/>
    </xf>
    <xf numFmtId="0" fontId="14" fillId="37" borderId="1" xfId="0" applyFont="1" applyFill="1" applyBorder="1" applyAlignment="1" applyProtection="1">
      <alignment horizontal="justify" vertical="top"/>
      <protection locked="0"/>
    </xf>
    <xf numFmtId="1" fontId="14" fillId="36" borderId="1" xfId="0" applyNumberFormat="1" applyFont="1" applyFill="1" applyBorder="1" applyAlignment="1" applyProtection="1">
      <alignment horizontal="center" vertical="center" wrapText="1"/>
      <protection locked="0"/>
    </xf>
    <xf numFmtId="49" fontId="42" fillId="12" borderId="1" xfId="0" applyNumberFormat="1" applyFont="1" applyFill="1" applyBorder="1" applyAlignment="1" applyProtection="1">
      <alignment horizontal="center" vertical="center" wrapText="1"/>
      <protection locked="0"/>
    </xf>
    <xf numFmtId="1" fontId="42" fillId="19" borderId="1" xfId="0" applyNumberFormat="1" applyFont="1" applyFill="1" applyBorder="1" applyAlignment="1" applyProtection="1">
      <alignment horizontal="center" vertical="center" wrapText="1"/>
      <protection locked="0"/>
    </xf>
    <xf numFmtId="1" fontId="14" fillId="36" borderId="1" xfId="0" applyNumberFormat="1" applyFont="1" applyFill="1" applyBorder="1" applyAlignment="1" applyProtection="1">
      <alignment horizontal="justify" vertical="center" wrapText="1"/>
      <protection locked="0"/>
    </xf>
    <xf numFmtId="49" fontId="42" fillId="19" borderId="1" xfId="0" applyNumberFormat="1" applyFont="1" applyFill="1" applyBorder="1" applyAlignment="1" applyProtection="1">
      <alignment horizontal="center" vertical="center" wrapText="1"/>
      <protection locked="0"/>
    </xf>
    <xf numFmtId="1" fontId="34" fillId="19" borderId="1" xfId="0" applyNumberFormat="1" applyFont="1" applyFill="1" applyBorder="1" applyAlignment="1" applyProtection="1">
      <alignment horizontal="center" vertical="center" wrapText="1"/>
      <protection locked="0"/>
    </xf>
    <xf numFmtId="1" fontId="35" fillId="25" borderId="1" xfId="0" applyNumberFormat="1" applyFont="1" applyFill="1" applyBorder="1" applyAlignment="1" applyProtection="1">
      <alignment horizontal="center" vertical="center" wrapText="1"/>
      <protection locked="0"/>
    </xf>
    <xf numFmtId="1" fontId="36" fillId="19" borderId="1" xfId="0" applyNumberFormat="1" applyFont="1" applyFill="1" applyBorder="1" applyAlignment="1" applyProtection="1">
      <alignment horizontal="center" vertical="center" wrapText="1"/>
      <protection locked="0"/>
    </xf>
    <xf numFmtId="1" fontId="33" fillId="35" borderId="1" xfId="0" applyNumberFormat="1" applyFont="1" applyFill="1" applyBorder="1" applyAlignment="1" applyProtection="1">
      <alignment horizontal="justify" vertical="center" wrapText="1"/>
      <protection locked="0"/>
    </xf>
    <xf numFmtId="0" fontId="38" fillId="0" borderId="0" xfId="0" applyFont="1" applyAlignment="1" applyProtection="1">
      <alignment horizontal="justify" vertical="center"/>
      <protection locked="0"/>
    </xf>
    <xf numFmtId="0" fontId="15" fillId="20" borderId="1" xfId="0" applyFont="1" applyFill="1" applyBorder="1" applyAlignment="1" applyProtection="1">
      <alignment horizontal="left" vertical="center" wrapText="1"/>
      <protection locked="0"/>
    </xf>
    <xf numFmtId="1" fontId="10" fillId="20" borderId="3" xfId="0" applyNumberFormat="1" applyFont="1" applyFill="1" applyBorder="1" applyAlignment="1" applyProtection="1">
      <alignment horizontal="left" vertical="center" wrapText="1"/>
      <protection locked="0"/>
    </xf>
    <xf numFmtId="1" fontId="16" fillId="20" borderId="3" xfId="0" applyNumberFormat="1" applyFont="1" applyFill="1" applyBorder="1" applyAlignment="1" applyProtection="1">
      <alignment horizontal="left" vertical="center" wrapText="1"/>
      <protection locked="0"/>
    </xf>
    <xf numFmtId="1" fontId="2" fillId="19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left" vertical="center"/>
      <protection locked="0"/>
    </xf>
    <xf numFmtId="0" fontId="6" fillId="0" borderId="1" xfId="0" applyFont="1" applyBorder="1" applyAlignment="1">
      <alignment horizontal="left" vertical="center"/>
    </xf>
    <xf numFmtId="0" fontId="6" fillId="24" borderId="1" xfId="0" applyFont="1" applyFill="1" applyBorder="1" applyAlignment="1">
      <alignment horizontal="left" vertical="center"/>
    </xf>
    <xf numFmtId="0" fontId="6" fillId="19" borderId="1" xfId="0" applyFont="1" applyFill="1" applyBorder="1" applyAlignment="1">
      <alignment horizontal="left" vertical="center"/>
    </xf>
    <xf numFmtId="0" fontId="22" fillId="17" borderId="23" xfId="0" applyFont="1" applyFill="1" applyBorder="1" applyAlignment="1">
      <alignment horizontal="left" vertical="center"/>
    </xf>
    <xf numFmtId="0" fontId="22" fillId="17" borderId="24" xfId="0" applyFont="1" applyFill="1" applyBorder="1" applyAlignment="1">
      <alignment horizontal="left" vertical="center"/>
    </xf>
    <xf numFmtId="0" fontId="22" fillId="17" borderId="25" xfId="0" applyFont="1" applyFill="1" applyBorder="1" applyAlignment="1">
      <alignment horizontal="left" vertical="center"/>
    </xf>
    <xf numFmtId="0" fontId="24" fillId="17" borderId="6" xfId="0" applyFont="1" applyFill="1" applyBorder="1" applyAlignment="1">
      <alignment horizontal="left" vertical="center"/>
    </xf>
    <xf numFmtId="0" fontId="24" fillId="17" borderId="8" xfId="0" applyFont="1" applyFill="1" applyBorder="1" applyAlignment="1">
      <alignment horizontal="left" vertical="center"/>
    </xf>
    <xf numFmtId="0" fontId="24" fillId="17" borderId="7" xfId="0" applyFont="1" applyFill="1" applyBorder="1" applyAlignment="1">
      <alignment horizontal="left" vertical="center"/>
    </xf>
    <xf numFmtId="0" fontId="24" fillId="17" borderId="6" xfId="0" applyFont="1" applyFill="1" applyBorder="1" applyAlignment="1">
      <alignment horizontal="center" vertical="center"/>
    </xf>
    <xf numFmtId="0" fontId="24" fillId="17" borderId="8" xfId="0" applyFont="1" applyFill="1" applyBorder="1" applyAlignment="1">
      <alignment horizontal="center" vertical="center"/>
    </xf>
    <xf numFmtId="0" fontId="24" fillId="17" borderId="7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25" fillId="17" borderId="10" xfId="0" applyFont="1" applyFill="1" applyBorder="1" applyAlignment="1">
      <alignment horizontal="center" vertical="center"/>
    </xf>
    <xf numFmtId="0" fontId="25" fillId="17" borderId="11" xfId="0" applyFont="1" applyFill="1" applyBorder="1" applyAlignment="1">
      <alignment horizontal="center" vertical="center"/>
    </xf>
    <xf numFmtId="0" fontId="25" fillId="17" borderId="12" xfId="0" applyFont="1" applyFill="1" applyBorder="1" applyAlignment="1">
      <alignment horizontal="center" vertical="center"/>
    </xf>
    <xf numFmtId="0" fontId="20" fillId="31" borderId="10" xfId="0" applyFont="1" applyFill="1" applyBorder="1" applyAlignment="1">
      <alignment horizontal="center" vertical="center"/>
    </xf>
    <xf numFmtId="0" fontId="20" fillId="31" borderId="11" xfId="0" applyFont="1" applyFill="1" applyBorder="1" applyAlignment="1">
      <alignment horizontal="center" vertical="center"/>
    </xf>
    <xf numFmtId="0" fontId="20" fillId="31" borderId="13" xfId="0" applyFont="1" applyFill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/>
    </xf>
    <xf numFmtId="0" fontId="20" fillId="32" borderId="11" xfId="0" applyFont="1" applyFill="1" applyBorder="1" applyAlignment="1">
      <alignment horizontal="center" vertical="center"/>
    </xf>
    <xf numFmtId="0" fontId="20" fillId="32" borderId="13" xfId="0" applyFont="1" applyFill="1" applyBorder="1" applyAlignment="1">
      <alignment horizontal="center" vertical="center"/>
    </xf>
    <xf numFmtId="0" fontId="20" fillId="31" borderId="14" xfId="0" applyFont="1" applyFill="1" applyBorder="1" applyAlignment="1">
      <alignment horizontal="center" vertical="center"/>
    </xf>
    <xf numFmtId="0" fontId="20" fillId="31" borderId="15" xfId="0" applyFont="1" applyFill="1" applyBorder="1" applyAlignment="1">
      <alignment horizontal="center" vertical="center"/>
    </xf>
    <xf numFmtId="0" fontId="20" fillId="32" borderId="14" xfId="0" applyFont="1" applyFill="1" applyBorder="1" applyAlignment="1">
      <alignment horizontal="center" vertical="center"/>
    </xf>
    <xf numFmtId="0" fontId="20" fillId="32" borderId="15" xfId="0" applyFont="1" applyFill="1" applyBorder="1" applyAlignment="1">
      <alignment horizontal="center" vertical="center"/>
    </xf>
    <xf numFmtId="0" fontId="20" fillId="32" borderId="16" xfId="0" applyFont="1" applyFill="1" applyBorder="1" applyAlignment="1">
      <alignment horizontal="center" vertical="center"/>
    </xf>
    <xf numFmtId="0" fontId="24" fillId="17" borderId="17" xfId="0" applyFont="1" applyFill="1" applyBorder="1" applyAlignment="1">
      <alignment horizontal="right" vertical="center"/>
    </xf>
    <xf numFmtId="0" fontId="24" fillId="17" borderId="9" xfId="0" applyFont="1" applyFill="1" applyBorder="1" applyAlignment="1">
      <alignment horizontal="right" vertical="center"/>
    </xf>
    <xf numFmtId="0" fontId="24" fillId="17" borderId="18" xfId="0" applyFont="1" applyFill="1" applyBorder="1" applyAlignment="1">
      <alignment horizontal="right" vertical="center"/>
    </xf>
    <xf numFmtId="0" fontId="24" fillId="17" borderId="21" xfId="0" applyFont="1" applyFill="1" applyBorder="1" applyAlignment="1">
      <alignment horizontal="left" vertical="center"/>
    </xf>
    <xf numFmtId="0" fontId="24" fillId="17" borderId="5" xfId="0" applyFont="1" applyFill="1" applyBorder="1" applyAlignment="1">
      <alignment horizontal="left" vertical="center"/>
    </xf>
    <xf numFmtId="0" fontId="24" fillId="17" borderId="22" xfId="0" applyFont="1" applyFill="1" applyBorder="1" applyAlignment="1">
      <alignment horizontal="left" vertical="center"/>
    </xf>
    <xf numFmtId="0" fontId="24" fillId="17" borderId="19" xfId="0" applyFont="1" applyFill="1" applyBorder="1" applyAlignment="1">
      <alignment horizontal="left" vertical="center"/>
    </xf>
    <xf numFmtId="0" fontId="24" fillId="17" borderId="1" xfId="0" applyFont="1" applyFill="1" applyBorder="1" applyAlignment="1">
      <alignment horizontal="left" vertical="center"/>
    </xf>
    <xf numFmtId="0" fontId="24" fillId="17" borderId="3" xfId="0" applyFont="1" applyFill="1" applyBorder="1" applyAlignment="1">
      <alignment horizontal="left" vertical="center"/>
    </xf>
    <xf numFmtId="0" fontId="22" fillId="17" borderId="19" xfId="0" applyFont="1" applyFill="1" applyBorder="1" applyAlignment="1">
      <alignment horizontal="left" vertical="center"/>
    </xf>
    <xf numFmtId="0" fontId="22" fillId="17" borderId="1" xfId="0" applyFont="1" applyFill="1" applyBorder="1" applyAlignment="1">
      <alignment horizontal="left" vertical="center"/>
    </xf>
    <xf numFmtId="0" fontId="22" fillId="17" borderId="3" xfId="0" applyFont="1" applyFill="1" applyBorder="1" applyAlignment="1">
      <alignment horizontal="left" vertical="center"/>
    </xf>
    <xf numFmtId="0" fontId="20" fillId="32" borderId="26" xfId="0" applyFont="1" applyFill="1" applyBorder="1" applyAlignment="1">
      <alignment horizontal="center" vertical="center"/>
    </xf>
    <xf numFmtId="0" fontId="20" fillId="32" borderId="27" xfId="0" applyFont="1" applyFill="1" applyBorder="1" applyAlignment="1">
      <alignment horizontal="center" vertical="center"/>
    </xf>
    <xf numFmtId="0" fontId="20" fillId="32" borderId="28" xfId="0" applyFont="1" applyFill="1" applyBorder="1" applyAlignment="1">
      <alignment horizontal="center" vertical="center"/>
    </xf>
    <xf numFmtId="0" fontId="24" fillId="17" borderId="30" xfId="0" applyFont="1" applyFill="1" applyBorder="1" applyAlignment="1">
      <alignment horizontal="center" vertical="center"/>
    </xf>
    <xf numFmtId="0" fontId="24" fillId="17" borderId="31" xfId="0" applyFont="1" applyFill="1" applyBorder="1" applyAlignment="1">
      <alignment horizontal="center" vertical="center"/>
    </xf>
    <xf numFmtId="0" fontId="24" fillId="17" borderId="32" xfId="0" applyFont="1" applyFill="1" applyBorder="1" applyAlignment="1">
      <alignment horizontal="center" vertical="center"/>
    </xf>
    <xf numFmtId="0" fontId="23" fillId="25" borderId="8" xfId="0" applyFont="1" applyFill="1" applyBorder="1" applyAlignment="1">
      <alignment horizontal="center" vertical="center"/>
    </xf>
    <xf numFmtId="0" fontId="23" fillId="25" borderId="7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 textRotation="90"/>
      <protection locked="0"/>
    </xf>
    <xf numFmtId="164" fontId="2" fillId="17" borderId="1" xfId="0" applyNumberFormat="1" applyFont="1" applyFill="1" applyBorder="1" applyAlignment="1" applyProtection="1">
      <alignment horizontal="center" vertical="center" textRotation="90"/>
      <protection locked="0"/>
    </xf>
    <xf numFmtId="0" fontId="8" fillId="5" borderId="2" xfId="0" applyFont="1" applyFill="1" applyBorder="1" applyAlignment="1" applyProtection="1">
      <alignment horizontal="center" vertical="center"/>
      <protection locked="0"/>
    </xf>
    <xf numFmtId="0" fontId="8" fillId="5" borderId="0" xfId="0" applyFont="1" applyFill="1" applyBorder="1" applyAlignment="1" applyProtection="1">
      <alignment horizontal="center" vertical="center"/>
      <protection locked="0"/>
    </xf>
    <xf numFmtId="0" fontId="2" fillId="6" borderId="33" xfId="0" applyFont="1" applyFill="1" applyBorder="1" applyAlignment="1" applyProtection="1">
      <alignment horizontal="center"/>
    </xf>
    <xf numFmtId="0" fontId="3" fillId="6" borderId="0" xfId="0" applyFont="1" applyFill="1" applyBorder="1" applyAlignment="1" applyProtection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2" fillId="6" borderId="33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CCFF"/>
      <color rgb="FFCC99FF"/>
      <color rgb="FF99CC00"/>
      <color rgb="FFFFCC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Spin" dx="16" fmlaLink="$E$5" max="37" min="1" page="10" val="3"/>
</file>

<file path=xl/ctrlProps/ctrlProp2.xml><?xml version="1.0" encoding="utf-8"?>
<formControlPr xmlns="http://schemas.microsoft.com/office/spreadsheetml/2009/9/main" objectType="Drop" dropLines="37" dropStyle="combo" dx="16" fmlaLink="$E$5" fmlaRange="tarih!$J$13:$J$49" sel="3" val="0"/>
</file>

<file path=xl/ctrlProps/ctrlProp3.xml><?xml version="1.0" encoding="utf-8"?>
<formControlPr xmlns="http://schemas.microsoft.com/office/spreadsheetml/2009/9/main" objectType="Drop" dropLines="37" dropStyle="combo" dx="16" fmlaLink="$E$5" fmlaRange="tarih!$B$13:$B$49" sel="3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gorsel!A1"/><Relationship Id="rId13" Type="http://schemas.openxmlformats.org/officeDocument/2006/relationships/hyperlink" Target="#beden!A1"/><Relationship Id="rId3" Type="http://schemas.openxmlformats.org/officeDocument/2006/relationships/hyperlink" Target="http://www.muratkucuk.com" TargetMode="External"/><Relationship Id="rId7" Type="http://schemas.openxmlformats.org/officeDocument/2006/relationships/hyperlink" Target="#mat!A1"/><Relationship Id="rId12" Type="http://schemas.openxmlformats.org/officeDocument/2006/relationships/hyperlink" Target="#tarih!A1"/><Relationship Id="rId2" Type="http://schemas.openxmlformats.org/officeDocument/2006/relationships/image" Target="../media/image1.png"/><Relationship Id="rId16" Type="http://schemas.openxmlformats.org/officeDocument/2006/relationships/hyperlink" Target="#fen!A1"/><Relationship Id="rId1" Type="http://schemas.openxmlformats.org/officeDocument/2006/relationships/hyperlink" Target="#anasayfa!A1"/><Relationship Id="rId6" Type="http://schemas.openxmlformats.org/officeDocument/2006/relationships/hyperlink" Target="#t&#252;rk&#231;e!A1"/><Relationship Id="rId11" Type="http://schemas.openxmlformats.org/officeDocument/2006/relationships/hyperlink" Target="#DEFTER!A1"/><Relationship Id="rId5" Type="http://schemas.openxmlformats.org/officeDocument/2006/relationships/hyperlink" Target="#dersprogolus!A1"/><Relationship Id="rId15" Type="http://schemas.openxmlformats.org/officeDocument/2006/relationships/hyperlink" Target="#'serbest etkinlik'!A1"/><Relationship Id="rId10" Type="http://schemas.openxmlformats.org/officeDocument/2006/relationships/hyperlink" Target="#'hayat bilgisi'!A1"/><Relationship Id="rId4" Type="http://schemas.openxmlformats.org/officeDocument/2006/relationships/image" Target="../media/image2.jpeg"/><Relationship Id="rId9" Type="http://schemas.openxmlformats.org/officeDocument/2006/relationships/hyperlink" Target="#muzik!A1"/><Relationship Id="rId14" Type="http://schemas.openxmlformats.org/officeDocument/2006/relationships/hyperlink" Target="#ingilizce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uratkucuk.com" TargetMode="External"/><Relationship Id="rId2" Type="http://schemas.openxmlformats.org/officeDocument/2006/relationships/image" Target="../media/image1.png"/><Relationship Id="rId1" Type="http://schemas.openxmlformats.org/officeDocument/2006/relationships/hyperlink" Target="#anasayfa!A1"/><Relationship Id="rId4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uratkucuk.com" TargetMode="External"/><Relationship Id="rId2" Type="http://schemas.openxmlformats.org/officeDocument/2006/relationships/image" Target="../media/image1.png"/><Relationship Id="rId1" Type="http://schemas.openxmlformats.org/officeDocument/2006/relationships/hyperlink" Target="#anasayfa!A1"/><Relationship Id="rId4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2" Type="http://schemas.openxmlformats.org/officeDocument/2006/relationships/image" Target="../media/image4.jpg"/><Relationship Id="rId1" Type="http://schemas.openxmlformats.org/officeDocument/2006/relationships/image" Target="../media/image3.jpg"/><Relationship Id="rId5" Type="http://schemas.openxmlformats.org/officeDocument/2006/relationships/image" Target="../media/image1.png"/><Relationship Id="rId4" Type="http://schemas.openxmlformats.org/officeDocument/2006/relationships/hyperlink" Target="#anasayf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28575</xdr:colOff>
      <xdr:row>5</xdr:row>
      <xdr:rowOff>142875</xdr:rowOff>
    </xdr:to>
    <xdr:pic>
      <xdr:nvPicPr>
        <xdr:cNvPr id="83" name="82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90500"/>
          <a:ext cx="1247775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16</xdr:col>
      <xdr:colOff>390525</xdr:colOff>
      <xdr:row>1</xdr:row>
      <xdr:rowOff>0</xdr:rowOff>
    </xdr:from>
    <xdr:to>
      <xdr:col>18</xdr:col>
      <xdr:colOff>393125</xdr:colOff>
      <xdr:row>5</xdr:row>
      <xdr:rowOff>118110</xdr:rowOff>
    </xdr:to>
    <xdr:pic>
      <xdr:nvPicPr>
        <xdr:cNvPr id="85" name="84 Resim" descr="wwwmklogo3x2.jp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44125" y="190500"/>
          <a:ext cx="1221800" cy="880110"/>
        </a:xfrm>
        <a:prstGeom prst="roundRect">
          <a:avLst>
            <a:gd name="adj" fmla="val 50000"/>
          </a:avLst>
        </a:prstGeom>
        <a:solidFill>
          <a:srgbClr val="FFFFFF">
            <a:shade val="85000"/>
          </a:srgbClr>
        </a:solidFill>
        <a:ln w="3810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190501</xdr:colOff>
      <xdr:row>0</xdr:row>
      <xdr:rowOff>171450</xdr:rowOff>
    </xdr:from>
    <xdr:to>
      <xdr:col>16</xdr:col>
      <xdr:colOff>171450</xdr:colOff>
      <xdr:row>5</xdr:row>
      <xdr:rowOff>161925</xdr:rowOff>
    </xdr:to>
    <xdr:sp macro="" textlink="">
      <xdr:nvSpPr>
        <xdr:cNvPr id="24" name="23 Yuvarlatılmış Dikdörtgen"/>
        <xdr:cNvSpPr/>
      </xdr:nvSpPr>
      <xdr:spPr>
        <a:xfrm>
          <a:off x="2019301" y="171450"/>
          <a:ext cx="7905749" cy="9429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4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SINIF DEFTERİ YAZMA</a:t>
          </a:r>
          <a:r>
            <a:rPr lang="tr-TR" sz="40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PROGRAMI</a:t>
          </a:r>
          <a:endParaRPr lang="en-US" sz="4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0</xdr:colOff>
      <xdr:row>6</xdr:row>
      <xdr:rowOff>152398</xdr:rowOff>
    </xdr:from>
    <xdr:to>
      <xdr:col>18</xdr:col>
      <xdr:colOff>504825</xdr:colOff>
      <xdr:row>9</xdr:row>
      <xdr:rowOff>129653</xdr:rowOff>
    </xdr:to>
    <xdr:grpSp>
      <xdr:nvGrpSpPr>
        <xdr:cNvPr id="41" name="40 Grup"/>
        <xdr:cNvGrpSpPr/>
      </xdr:nvGrpSpPr>
      <xdr:grpSpPr>
        <a:xfrm>
          <a:off x="190500" y="1295398"/>
          <a:ext cx="10868025" cy="548755"/>
          <a:chOff x="3476625" y="1743074"/>
          <a:chExt cx="4114800" cy="577636"/>
        </a:xfrm>
      </xdr:grpSpPr>
      <xdr:sp macro="" textlink="">
        <xdr:nvSpPr>
          <xdr:cNvPr id="23" name="22 Yuvarlatılmış Dikdörtgen"/>
          <xdr:cNvSpPr/>
        </xdr:nvSpPr>
        <xdr:spPr>
          <a:xfrm>
            <a:off x="3476625" y="1743074"/>
            <a:ext cx="4114800" cy="571500"/>
          </a:xfrm>
          <a:prstGeom prst="roundRect">
            <a:avLst>
              <a:gd name="adj" fmla="val 50000"/>
            </a:avLst>
          </a:prstGeom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rtlCol="0" anchor="b"/>
          <a:lstStyle/>
          <a:p>
            <a:endParaRPr lang="tr-TR"/>
          </a:p>
        </xdr:txBody>
      </xdr:sp>
      <xdr:sp macro="" textlink="">
        <xdr:nvSpPr>
          <xdr:cNvPr id="28" name="27 Metin kutusu"/>
          <xdr:cNvSpPr txBox="1"/>
        </xdr:nvSpPr>
        <xdr:spPr>
          <a:xfrm>
            <a:off x="3721856" y="1762124"/>
            <a:ext cx="3576712" cy="5585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rtlCol="0" anchor="t">
            <a:spAutoFit/>
          </a:bodyPr>
          <a:lstStyle/>
          <a:p>
            <a:pPr algn="ctr"/>
            <a:r>
              <a:rPr lang="tr-TR" sz="2800" b="0" cap="none" spc="0" baseline="0">
                <a:ln w="18415" cmpd="sng">
                  <a:solidFill>
                    <a:srgbClr val="FFFFFF"/>
                  </a:solidFill>
                  <a:prstDash val="solid"/>
                </a:ln>
                <a:solidFill>
                  <a:srgbClr val="FFFFFF"/>
                </a:solidFill>
                <a:effectLst>
                  <a:outerShdw blurRad="63500" dir="3600000" algn="tl" rotWithShape="0">
                    <a:srgbClr val="000000">
                      <a:alpha val="70000"/>
                    </a:srgbClr>
                  </a:outerShdw>
                </a:effectLst>
              </a:rPr>
              <a:t>3. SINIFLAR</a:t>
            </a:r>
            <a:endParaRPr lang="en-US" sz="2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endParaRPr>
          </a:p>
        </xdr:txBody>
      </xdr:sp>
    </xdr:grpSp>
    <xdr:clientData/>
  </xdr:twoCellAnchor>
  <xdr:twoCellAnchor>
    <xdr:from>
      <xdr:col>9</xdr:col>
      <xdr:colOff>438149</xdr:colOff>
      <xdr:row>11</xdr:row>
      <xdr:rowOff>257175</xdr:rowOff>
    </xdr:from>
    <xdr:to>
      <xdr:col>18</xdr:col>
      <xdr:colOff>400048</xdr:colOff>
      <xdr:row>12</xdr:row>
      <xdr:rowOff>302850</xdr:rowOff>
    </xdr:to>
    <xdr:sp macro="" textlink="">
      <xdr:nvSpPr>
        <xdr:cNvPr id="56" name="4 Çapraz Köşesi Kesik Dikdörtgen">
          <a:hlinkClick xmlns:r="http://schemas.openxmlformats.org/officeDocument/2006/relationships" r:id="rId5"/>
        </xdr:cNvPr>
        <xdr:cNvSpPr/>
      </xdr:nvSpPr>
      <xdr:spPr>
        <a:xfrm>
          <a:off x="5505449" y="2476500"/>
          <a:ext cx="5448299" cy="360000"/>
        </a:xfrm>
        <a:prstGeom prst="snip2Diag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>
            <a:lnSpc>
              <a:spcPts val="2000"/>
            </a:lnSpc>
          </a:pPr>
          <a:r>
            <a:rPr lang="tr-TR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B050"/>
              </a:solidFill>
              <a:effectLst>
                <a:reflection blurRad="12700" stA="28000" endPos="45000" dist="1000" dir="5400000" sy="-100000" algn="bl" rotWithShape="0"/>
              </a:effectLst>
            </a:rPr>
            <a:t>DERS</a:t>
          </a:r>
          <a:r>
            <a:rPr lang="tr-TR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B050"/>
              </a:solidFill>
              <a:effectLst>
                <a:reflection blurRad="12700" stA="28000" endPos="45000" dist="1000" dir="5400000" sy="-100000" algn="bl" rotWithShape="0"/>
              </a:effectLst>
            </a:rPr>
            <a:t> PROGRAMI OLUŞTURMA hakkında bilgi</a:t>
          </a:r>
          <a:endParaRPr lang="en-US" sz="16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B05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  <xdr:twoCellAnchor>
    <xdr:from>
      <xdr:col>1</xdr:col>
      <xdr:colOff>0</xdr:colOff>
      <xdr:row>14</xdr:row>
      <xdr:rowOff>76200</xdr:rowOff>
    </xdr:from>
    <xdr:to>
      <xdr:col>18</xdr:col>
      <xdr:colOff>428625</xdr:colOff>
      <xdr:row>16</xdr:row>
      <xdr:rowOff>76200</xdr:rowOff>
    </xdr:to>
    <xdr:sp macro="" textlink="">
      <xdr:nvSpPr>
        <xdr:cNvPr id="61" name="60 Çapraz Köşesi Kesik Dikdörtgen"/>
        <xdr:cNvSpPr/>
      </xdr:nvSpPr>
      <xdr:spPr>
        <a:xfrm>
          <a:off x="190500" y="3114675"/>
          <a:ext cx="10791825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DERS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   KAZANIM/KONU 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 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4</xdr:col>
      <xdr:colOff>0</xdr:colOff>
      <xdr:row>19</xdr:row>
      <xdr:rowOff>133350</xdr:rowOff>
    </xdr:to>
    <xdr:sp macro="" textlink="">
      <xdr:nvSpPr>
        <xdr:cNvPr id="63" name="62 Akış Çizelgesi: Sonlandırıcı">
          <a:hlinkClick xmlns:r="http://schemas.openxmlformats.org/officeDocument/2006/relationships" r:id="rId6"/>
        </xdr:cNvPr>
        <xdr:cNvSpPr/>
      </xdr:nvSpPr>
      <xdr:spPr>
        <a:xfrm>
          <a:off x="609600" y="3609975"/>
          <a:ext cx="1828800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TÜRKÇE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0</xdr:colOff>
      <xdr:row>17</xdr:row>
      <xdr:rowOff>0</xdr:rowOff>
    </xdr:from>
    <xdr:to>
      <xdr:col>7</xdr:col>
      <xdr:colOff>0</xdr:colOff>
      <xdr:row>19</xdr:row>
      <xdr:rowOff>133350</xdr:rowOff>
    </xdr:to>
    <xdr:sp macro="" textlink="">
      <xdr:nvSpPr>
        <xdr:cNvPr id="64" name="63 Akış Çizelgesi: Sonlandırıcı">
          <a:hlinkClick xmlns:r="http://schemas.openxmlformats.org/officeDocument/2006/relationships" r:id="rId7"/>
        </xdr:cNvPr>
        <xdr:cNvSpPr/>
      </xdr:nvSpPr>
      <xdr:spPr>
        <a:xfrm>
          <a:off x="2438400" y="3609975"/>
          <a:ext cx="1828800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MATEMATİK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585788</xdr:colOff>
      <xdr:row>20</xdr:row>
      <xdr:rowOff>126206</xdr:rowOff>
    </xdr:from>
    <xdr:to>
      <xdr:col>6</xdr:col>
      <xdr:colOff>585788</xdr:colOff>
      <xdr:row>23</xdr:row>
      <xdr:rowOff>69056</xdr:rowOff>
    </xdr:to>
    <xdr:sp macro="" textlink="">
      <xdr:nvSpPr>
        <xdr:cNvPr id="68" name="67 Akış Çizelgesi: Sonlandırıcı">
          <a:hlinkClick xmlns:r="http://schemas.openxmlformats.org/officeDocument/2006/relationships" r:id="rId8"/>
        </xdr:cNvPr>
        <xdr:cNvSpPr/>
      </xdr:nvSpPr>
      <xdr:spPr>
        <a:xfrm>
          <a:off x="1995488" y="4307681"/>
          <a:ext cx="1828800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GÖRSEL SANATLAR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178594</xdr:colOff>
      <xdr:row>20</xdr:row>
      <xdr:rowOff>109537</xdr:rowOff>
    </xdr:from>
    <xdr:to>
      <xdr:col>3</xdr:col>
      <xdr:colOff>597695</xdr:colOff>
      <xdr:row>23</xdr:row>
      <xdr:rowOff>52387</xdr:rowOff>
    </xdr:to>
    <xdr:sp macro="" textlink="">
      <xdr:nvSpPr>
        <xdr:cNvPr id="69" name="68 Akış Çizelgesi: Sonlandırıcı">
          <a:hlinkClick xmlns:r="http://schemas.openxmlformats.org/officeDocument/2006/relationships" r:id="rId9"/>
        </xdr:cNvPr>
        <xdr:cNvSpPr/>
      </xdr:nvSpPr>
      <xdr:spPr>
        <a:xfrm>
          <a:off x="178594" y="4291012"/>
          <a:ext cx="1828801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MÜZİK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11906</xdr:colOff>
      <xdr:row>17</xdr:row>
      <xdr:rowOff>11907</xdr:rowOff>
    </xdr:from>
    <xdr:to>
      <xdr:col>10</xdr:col>
      <xdr:colOff>11906</xdr:colOff>
      <xdr:row>19</xdr:row>
      <xdr:rowOff>145257</xdr:rowOff>
    </xdr:to>
    <xdr:sp macro="" textlink="">
      <xdr:nvSpPr>
        <xdr:cNvPr id="72" name="71 Akış Çizelgesi: Sonlandırıcı">
          <a:hlinkClick xmlns:r="http://schemas.openxmlformats.org/officeDocument/2006/relationships" r:id="rId10"/>
        </xdr:cNvPr>
        <xdr:cNvSpPr/>
      </xdr:nvSpPr>
      <xdr:spPr>
        <a:xfrm>
          <a:off x="3845719" y="3607595"/>
          <a:ext cx="1821656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HAYAT BİLGİSİ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485775</xdr:colOff>
      <xdr:row>10</xdr:row>
      <xdr:rowOff>66675</xdr:rowOff>
    </xdr:from>
    <xdr:to>
      <xdr:col>13</xdr:col>
      <xdr:colOff>567375</xdr:colOff>
      <xdr:row>11</xdr:row>
      <xdr:rowOff>112350</xdr:rowOff>
    </xdr:to>
    <xdr:sp macro="" textlink="">
      <xdr:nvSpPr>
        <xdr:cNvPr id="75" name="74 Çapraz Köşesi Kesik Dikdörtgen">
          <a:hlinkClick xmlns:r="http://schemas.openxmlformats.org/officeDocument/2006/relationships" r:id="rId11"/>
        </xdr:cNvPr>
        <xdr:cNvSpPr/>
      </xdr:nvSpPr>
      <xdr:spPr>
        <a:xfrm>
          <a:off x="5553075" y="1971675"/>
          <a:ext cx="2520000" cy="360000"/>
        </a:xfrm>
        <a:prstGeom prst="snip2Diag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reflection blurRad="12700" stA="28000" endPos="45000" dist="1000" dir="5400000" sy="-100000" algn="bl" rotWithShape="0"/>
              </a:effectLst>
            </a:rPr>
            <a:t>SINIF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reflection blurRad="12700" stA="28000" endPos="45000" dist="1000" dir="5400000" sy="-100000" algn="bl" rotWithShape="0"/>
              </a:effectLst>
            </a:rPr>
            <a:t> DEFTERİ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FF000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  <xdr:twoCellAnchor>
    <xdr:from>
      <xdr:col>14</xdr:col>
      <xdr:colOff>276225</xdr:colOff>
      <xdr:row>10</xdr:row>
      <xdr:rowOff>66675</xdr:rowOff>
    </xdr:from>
    <xdr:to>
      <xdr:col>18</xdr:col>
      <xdr:colOff>357825</xdr:colOff>
      <xdr:row>11</xdr:row>
      <xdr:rowOff>112350</xdr:rowOff>
    </xdr:to>
    <xdr:sp macro="" textlink="">
      <xdr:nvSpPr>
        <xdr:cNvPr id="76" name="75 Çapraz Köşesi Kesik Dikdörtgen">
          <a:hlinkClick xmlns:r="http://schemas.openxmlformats.org/officeDocument/2006/relationships" r:id="rId12"/>
        </xdr:cNvPr>
        <xdr:cNvSpPr/>
      </xdr:nvSpPr>
      <xdr:spPr>
        <a:xfrm>
          <a:off x="8391525" y="1971675"/>
          <a:ext cx="2520000" cy="360000"/>
        </a:xfrm>
        <a:prstGeom prst="snip2Diag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reflection blurRad="12700" stA="28000" endPos="45000" dist="1000" dir="5400000" sy="-100000" algn="bl" rotWithShape="0"/>
              </a:effectLst>
            </a:rPr>
            <a:t>TARİH 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FF000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  <xdr:twoCellAnchor>
    <xdr:from>
      <xdr:col>1</xdr:col>
      <xdr:colOff>9525</xdr:colOff>
      <xdr:row>9</xdr:row>
      <xdr:rowOff>190499</xdr:rowOff>
    </xdr:from>
    <xdr:to>
      <xdr:col>2</xdr:col>
      <xdr:colOff>600075</xdr:colOff>
      <xdr:row>10</xdr:row>
      <xdr:rowOff>314324</xdr:rowOff>
    </xdr:to>
    <xdr:sp macro="" textlink="">
      <xdr:nvSpPr>
        <xdr:cNvPr id="79" name="78 Yuvarlatılmış Çapraz Köşeli Dikdörtgen"/>
        <xdr:cNvSpPr/>
      </xdr:nvSpPr>
      <xdr:spPr>
        <a:xfrm>
          <a:off x="619125" y="1904999"/>
          <a:ext cx="1200150" cy="314325"/>
        </a:xfrm>
        <a:prstGeom prst="round2DiagRect">
          <a:avLst/>
        </a:prstGeom>
        <a:solidFill>
          <a:schemeClr val="accent5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r"/>
          <a:r>
            <a:rPr lang="tr-TR" sz="1400" b="1"/>
            <a:t>OKUL:</a:t>
          </a:r>
        </a:p>
      </xdr:txBody>
    </xdr:sp>
    <xdr:clientData/>
  </xdr:twoCellAnchor>
  <xdr:twoCellAnchor>
    <xdr:from>
      <xdr:col>1</xdr:col>
      <xdr:colOff>9525</xdr:colOff>
      <xdr:row>10</xdr:row>
      <xdr:rowOff>314324</xdr:rowOff>
    </xdr:from>
    <xdr:to>
      <xdr:col>2</xdr:col>
      <xdr:colOff>600075</xdr:colOff>
      <xdr:row>11</xdr:row>
      <xdr:rowOff>314324</xdr:rowOff>
    </xdr:to>
    <xdr:sp macro="" textlink="">
      <xdr:nvSpPr>
        <xdr:cNvPr id="80" name="79 Yuvarlatılmış Çapraz Köşeli Dikdörtgen"/>
        <xdr:cNvSpPr/>
      </xdr:nvSpPr>
      <xdr:spPr>
        <a:xfrm>
          <a:off x="619125" y="2219324"/>
          <a:ext cx="1200150" cy="314325"/>
        </a:xfrm>
        <a:prstGeom prst="round2DiagRect">
          <a:avLst/>
        </a:prstGeom>
        <a:solidFill>
          <a:schemeClr val="accent5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r"/>
          <a:r>
            <a:rPr lang="tr-TR" sz="1400" b="1"/>
            <a:t>SINIF:</a:t>
          </a:r>
        </a:p>
      </xdr:txBody>
    </xdr:sp>
    <xdr:clientData/>
  </xdr:twoCellAnchor>
  <xdr:twoCellAnchor>
    <xdr:from>
      <xdr:col>1</xdr:col>
      <xdr:colOff>9525</xdr:colOff>
      <xdr:row>11</xdr:row>
      <xdr:rowOff>314324</xdr:rowOff>
    </xdr:from>
    <xdr:to>
      <xdr:col>2</xdr:col>
      <xdr:colOff>600075</xdr:colOff>
      <xdr:row>12</xdr:row>
      <xdr:rowOff>314324</xdr:rowOff>
    </xdr:to>
    <xdr:sp macro="" textlink="">
      <xdr:nvSpPr>
        <xdr:cNvPr id="81" name="80 Yuvarlatılmış Çapraz Köşeli Dikdörtgen"/>
        <xdr:cNvSpPr/>
      </xdr:nvSpPr>
      <xdr:spPr>
        <a:xfrm>
          <a:off x="619125" y="2533649"/>
          <a:ext cx="1200150" cy="314325"/>
        </a:xfrm>
        <a:prstGeom prst="round2DiagRect">
          <a:avLst/>
        </a:prstGeom>
        <a:solidFill>
          <a:schemeClr val="accent5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r"/>
          <a:r>
            <a:rPr lang="tr-TR" sz="1400" b="1"/>
            <a:t>ADI</a:t>
          </a:r>
          <a:r>
            <a:rPr lang="tr-TR" sz="1400" b="1" baseline="0"/>
            <a:t> </a:t>
          </a:r>
          <a:r>
            <a:rPr lang="tr-TR" sz="1400" b="1"/>
            <a:t>SOYADI:</a:t>
          </a:r>
        </a:p>
      </xdr:txBody>
    </xdr:sp>
    <xdr:clientData/>
  </xdr:twoCellAnchor>
  <xdr:twoCellAnchor>
    <xdr:from>
      <xdr:col>6</xdr:col>
      <xdr:colOff>600076</xdr:colOff>
      <xdr:row>20</xdr:row>
      <xdr:rowOff>126206</xdr:rowOff>
    </xdr:from>
    <xdr:to>
      <xdr:col>9</xdr:col>
      <xdr:colOff>600076</xdr:colOff>
      <xdr:row>23</xdr:row>
      <xdr:rowOff>69056</xdr:rowOff>
    </xdr:to>
    <xdr:sp macro="" textlink="">
      <xdr:nvSpPr>
        <xdr:cNvPr id="26" name="68 Akış Çizelgesi: Sonlandırıcı">
          <a:hlinkClick xmlns:r="http://schemas.openxmlformats.org/officeDocument/2006/relationships" r:id="rId13"/>
        </xdr:cNvPr>
        <xdr:cNvSpPr/>
      </xdr:nvSpPr>
      <xdr:spPr>
        <a:xfrm>
          <a:off x="3838576" y="4307681"/>
          <a:ext cx="1828800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BEDEN EĞİTİMİ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28576</xdr:colOff>
      <xdr:row>17</xdr:row>
      <xdr:rowOff>11906</xdr:rowOff>
    </xdr:from>
    <xdr:to>
      <xdr:col>16</xdr:col>
      <xdr:colOff>28576</xdr:colOff>
      <xdr:row>19</xdr:row>
      <xdr:rowOff>145256</xdr:rowOff>
    </xdr:to>
    <xdr:sp macro="" textlink="">
      <xdr:nvSpPr>
        <xdr:cNvPr id="21" name="68 Akış Çizelgesi: Sonlandırıcı">
          <a:hlinkClick xmlns:r="http://schemas.openxmlformats.org/officeDocument/2006/relationships" r:id="rId14"/>
        </xdr:cNvPr>
        <xdr:cNvSpPr/>
      </xdr:nvSpPr>
      <xdr:spPr>
        <a:xfrm>
          <a:off x="7534276" y="3621881"/>
          <a:ext cx="1828800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İNGİLİZCE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1</xdr:colOff>
      <xdr:row>20</xdr:row>
      <xdr:rowOff>126206</xdr:rowOff>
    </xdr:from>
    <xdr:to>
      <xdr:col>13</xdr:col>
      <xdr:colOff>1</xdr:colOff>
      <xdr:row>23</xdr:row>
      <xdr:rowOff>69056</xdr:rowOff>
    </xdr:to>
    <xdr:sp macro="" textlink="">
      <xdr:nvSpPr>
        <xdr:cNvPr id="22" name="68 Akış Çizelgesi: Sonlandırıcı">
          <a:hlinkClick xmlns:r="http://schemas.openxmlformats.org/officeDocument/2006/relationships" r:id="rId15"/>
        </xdr:cNvPr>
        <xdr:cNvSpPr/>
      </xdr:nvSpPr>
      <xdr:spPr>
        <a:xfrm>
          <a:off x="5676901" y="4307681"/>
          <a:ext cx="1828800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SERBEST ETKİNLİK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16669</xdr:colOff>
      <xdr:row>17</xdr:row>
      <xdr:rowOff>7145</xdr:rowOff>
    </xdr:from>
    <xdr:to>
      <xdr:col>13</xdr:col>
      <xdr:colOff>16669</xdr:colOff>
      <xdr:row>19</xdr:row>
      <xdr:rowOff>140495</xdr:rowOff>
    </xdr:to>
    <xdr:sp macro="" textlink="">
      <xdr:nvSpPr>
        <xdr:cNvPr id="25" name="71 Akış Çizelgesi: Sonlandırıcı">
          <a:hlinkClick xmlns:r="http://schemas.openxmlformats.org/officeDocument/2006/relationships" r:id="rId16"/>
        </xdr:cNvPr>
        <xdr:cNvSpPr/>
      </xdr:nvSpPr>
      <xdr:spPr>
        <a:xfrm>
          <a:off x="5693569" y="3617120"/>
          <a:ext cx="1828800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FEN BİLİMLERİ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171450</xdr:rowOff>
    </xdr:from>
    <xdr:to>
      <xdr:col>2</xdr:col>
      <xdr:colOff>485775</xdr:colOff>
      <xdr:row>5</xdr:row>
      <xdr:rowOff>123825</xdr:rowOff>
    </xdr:to>
    <xdr:pic>
      <xdr:nvPicPr>
        <xdr:cNvPr id="17" name="16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52575" y="552450"/>
          <a:ext cx="1247775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0</xdr:col>
      <xdr:colOff>142875</xdr:colOff>
      <xdr:row>7</xdr:row>
      <xdr:rowOff>66675</xdr:rowOff>
    </xdr:from>
    <xdr:to>
      <xdr:col>9</xdr:col>
      <xdr:colOff>1552575</xdr:colOff>
      <xdr:row>10</xdr:row>
      <xdr:rowOff>123826</xdr:rowOff>
    </xdr:to>
    <xdr:sp macro="" textlink="">
      <xdr:nvSpPr>
        <xdr:cNvPr id="18" name="17 Yuvarlatılmış Dikdörtgen"/>
        <xdr:cNvSpPr>
          <a:spLocks noChangeAspect="1"/>
        </xdr:cNvSpPr>
      </xdr:nvSpPr>
      <xdr:spPr>
        <a:xfrm>
          <a:off x="142875" y="1400175"/>
          <a:ext cx="7324725" cy="628651"/>
        </a:xfrm>
        <a:prstGeom prst="roundRect">
          <a:avLst/>
        </a:prstGeom>
      </xdr:spPr>
      <xdr:style>
        <a:lnRef idx="0">
          <a:schemeClr val="dk1"/>
        </a:lnRef>
        <a:fillRef idx="1003">
          <a:schemeClr val="lt1"/>
        </a:fillRef>
        <a:effectRef idx="3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>
    <xdr:from>
      <xdr:col>1</xdr:col>
      <xdr:colOff>95250</xdr:colOff>
      <xdr:row>7</xdr:row>
      <xdr:rowOff>142875</xdr:rowOff>
    </xdr:from>
    <xdr:to>
      <xdr:col>9</xdr:col>
      <xdr:colOff>1428750</xdr:colOff>
      <xdr:row>10</xdr:row>
      <xdr:rowOff>38100</xdr:rowOff>
    </xdr:to>
    <xdr:sp macro="" textlink="">
      <xdr:nvSpPr>
        <xdr:cNvPr id="19" name="18 Yuvarlatılmış Dikdörtgen"/>
        <xdr:cNvSpPr>
          <a:spLocks noChangeAspect="1"/>
        </xdr:cNvSpPr>
      </xdr:nvSpPr>
      <xdr:spPr>
        <a:xfrm>
          <a:off x="247650" y="1476375"/>
          <a:ext cx="7096125" cy="4667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2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0000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latin typeface="Snap ITC" pitchFamily="82" charset="0"/>
            </a:rPr>
            <a:t>TARİH  GİRİŞ   SAYFASI</a:t>
          </a:r>
        </a:p>
      </xdr:txBody>
    </xdr:sp>
    <xdr:clientData/>
  </xdr:twoCellAnchor>
  <xdr:twoCellAnchor editAs="oneCell">
    <xdr:from>
      <xdr:col>9</xdr:col>
      <xdr:colOff>266700</xdr:colOff>
      <xdr:row>0</xdr:row>
      <xdr:rowOff>114300</xdr:rowOff>
    </xdr:from>
    <xdr:to>
      <xdr:col>9</xdr:col>
      <xdr:colOff>1488500</xdr:colOff>
      <xdr:row>5</xdr:row>
      <xdr:rowOff>41910</xdr:rowOff>
    </xdr:to>
    <xdr:pic>
      <xdr:nvPicPr>
        <xdr:cNvPr id="9" name="8 Resim" descr="wwwmklogo3x2.jp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81725" y="114300"/>
          <a:ext cx="1221800" cy="880110"/>
        </a:xfrm>
        <a:prstGeom prst="roundRect">
          <a:avLst>
            <a:gd name="adj" fmla="val 50000"/>
          </a:avLst>
        </a:prstGeom>
        <a:solidFill>
          <a:srgbClr val="FFFFFF">
            <a:shade val="85000"/>
          </a:srgbClr>
        </a:solidFill>
        <a:ln w="3810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164307</xdr:rowOff>
    </xdr:from>
    <xdr:to>
      <xdr:col>2</xdr:col>
      <xdr:colOff>876300</xdr:colOff>
      <xdr:row>5</xdr:row>
      <xdr:rowOff>116682</xdr:rowOff>
    </xdr:to>
    <xdr:pic>
      <xdr:nvPicPr>
        <xdr:cNvPr id="8" name="7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" y="164307"/>
          <a:ext cx="1250156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/>
      </xdr:spPr>
    </xdr:pic>
    <xdr:clientData/>
  </xdr:twoCellAnchor>
  <xdr:twoCellAnchor>
    <xdr:from>
      <xdr:col>2</xdr:col>
      <xdr:colOff>988219</xdr:colOff>
      <xdr:row>0</xdr:row>
      <xdr:rowOff>92868</xdr:rowOff>
    </xdr:from>
    <xdr:to>
      <xdr:col>7</xdr:col>
      <xdr:colOff>559593</xdr:colOff>
      <xdr:row>3</xdr:row>
      <xdr:rowOff>64293</xdr:rowOff>
    </xdr:to>
    <xdr:sp macro="" textlink="">
      <xdr:nvSpPr>
        <xdr:cNvPr id="11" name="10 Yuvarlatılmış Dikdörtgen"/>
        <xdr:cNvSpPr/>
      </xdr:nvSpPr>
      <xdr:spPr>
        <a:xfrm>
          <a:off x="1428750" y="92868"/>
          <a:ext cx="7250906" cy="54292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3200" b="1" cap="none" spc="50">
              <a:ln w="11430"/>
              <a:solidFill>
                <a:srgbClr val="FF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Snap ITC" pitchFamily="82" charset="0"/>
            </a:rPr>
            <a:t>3. SINIF DEFTERİ</a:t>
          </a:r>
          <a:endParaRPr lang="en-US" sz="3200" b="1" cap="none" spc="50">
            <a:ln w="11430"/>
            <a:solidFill>
              <a:srgbClr val="FF00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Snap ITC" pitchFamily="82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1038225</xdr:colOff>
          <xdr:row>3</xdr:row>
          <xdr:rowOff>180975</xdr:rowOff>
        </xdr:from>
        <xdr:to>
          <xdr:col>4</xdr:col>
          <xdr:colOff>9525</xdr:colOff>
          <xdr:row>5</xdr:row>
          <xdr:rowOff>180975</xdr:rowOff>
        </xdr:to>
        <xdr:sp macro="" textlink="">
          <xdr:nvSpPr>
            <xdr:cNvPr id="2050" name="Spinner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3</xdr:row>
          <xdr:rowOff>180975</xdr:rowOff>
        </xdr:from>
        <xdr:to>
          <xdr:col>7</xdr:col>
          <xdr:colOff>1371600</xdr:colOff>
          <xdr:row>5</xdr:row>
          <xdr:rowOff>171450</xdr:rowOff>
        </xdr:to>
        <xdr:sp macro="" textlink="">
          <xdr:nvSpPr>
            <xdr:cNvPr id="2051" name="Drop Dow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</xdr:row>
          <xdr:rowOff>0</xdr:rowOff>
        </xdr:from>
        <xdr:to>
          <xdr:col>5</xdr:col>
          <xdr:colOff>1381125</xdr:colOff>
          <xdr:row>5</xdr:row>
          <xdr:rowOff>180975</xdr:rowOff>
        </xdr:to>
        <xdr:sp macro="" textlink="">
          <xdr:nvSpPr>
            <xdr:cNvPr id="2052" name="Drop Down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7</xdr:col>
      <xdr:colOff>664368</xdr:colOff>
      <xdr:row>0</xdr:row>
      <xdr:rowOff>92223</xdr:rowOff>
    </xdr:from>
    <xdr:to>
      <xdr:col>7</xdr:col>
      <xdr:colOff>1450180</xdr:colOff>
      <xdr:row>3</xdr:row>
      <xdr:rowOff>87824</xdr:rowOff>
    </xdr:to>
    <xdr:pic>
      <xdr:nvPicPr>
        <xdr:cNvPr id="9" name="8 Resim" descr="wwwmklogo3x2.jp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08181" y="92223"/>
          <a:ext cx="785812" cy="567101"/>
        </a:xfrm>
        <a:prstGeom prst="roundRect">
          <a:avLst>
            <a:gd name="adj" fmla="val 50000"/>
          </a:avLst>
        </a:prstGeom>
        <a:solidFill>
          <a:srgbClr val="FFFFFF">
            <a:shade val="85000"/>
          </a:srgbClr>
        </a:solidFill>
        <a:ln w="3810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2</xdr:col>
      <xdr:colOff>928688</xdr:colOff>
      <xdr:row>3</xdr:row>
      <xdr:rowOff>166687</xdr:rowOff>
    </xdr:from>
    <xdr:to>
      <xdr:col>3</xdr:col>
      <xdr:colOff>1023938</xdr:colOff>
      <xdr:row>5</xdr:row>
      <xdr:rowOff>178594</xdr:rowOff>
    </xdr:to>
    <xdr:sp macro="" textlink="">
      <xdr:nvSpPr>
        <xdr:cNvPr id="7" name="6 Yuvarlatılmış Dikdörtgen"/>
        <xdr:cNvSpPr/>
      </xdr:nvSpPr>
      <xdr:spPr>
        <a:xfrm>
          <a:off x="1369219" y="738187"/>
          <a:ext cx="1809750" cy="392907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11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</a:rPr>
            <a:t>Haftayı</a:t>
          </a:r>
          <a:r>
            <a:rPr lang="tr-TR" sz="11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</a:rPr>
            <a:t> Seçiniz</a:t>
          </a:r>
          <a:endParaRPr lang="en-US" sz="11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2</xdr:col>
      <xdr:colOff>628650</xdr:colOff>
      <xdr:row>3</xdr:row>
      <xdr:rowOff>142875</xdr:rowOff>
    </xdr:to>
    <xdr:pic>
      <xdr:nvPicPr>
        <xdr:cNvPr id="11" name="10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95250"/>
          <a:ext cx="1253067" cy="61912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8</xdr:col>
      <xdr:colOff>38100</xdr:colOff>
      <xdr:row>5</xdr:row>
      <xdr:rowOff>0</xdr:rowOff>
    </xdr:to>
    <xdr:sp macro="" textlink="">
      <xdr:nvSpPr>
        <xdr:cNvPr id="12" name="11 Çapraz Köşesi Kesik Dikdörtgen"/>
        <xdr:cNvSpPr/>
      </xdr:nvSpPr>
      <xdr:spPr>
        <a:xfrm>
          <a:off x="2159000" y="571500"/>
          <a:ext cx="7816850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TÜRKÇE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2</xdr:col>
      <xdr:colOff>628650</xdr:colOff>
      <xdr:row>3</xdr:row>
      <xdr:rowOff>142875</xdr:rowOff>
    </xdr:to>
    <xdr:pic>
      <xdr:nvPicPr>
        <xdr:cNvPr id="5" name="10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95250"/>
          <a:ext cx="1247775" cy="61912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8</xdr:col>
      <xdr:colOff>0</xdr:colOff>
      <xdr:row>5</xdr:row>
      <xdr:rowOff>0</xdr:rowOff>
    </xdr:to>
    <xdr:sp macro="" textlink="">
      <xdr:nvSpPr>
        <xdr:cNvPr id="6" name="11 Çapraz Köşesi Kesik Dikdörtgen"/>
        <xdr:cNvSpPr/>
      </xdr:nvSpPr>
      <xdr:spPr>
        <a:xfrm>
          <a:off x="2152650" y="571500"/>
          <a:ext cx="6086475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MATEMATİK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2</xdr:col>
      <xdr:colOff>628650</xdr:colOff>
      <xdr:row>3</xdr:row>
      <xdr:rowOff>142875</xdr:rowOff>
    </xdr:to>
    <xdr:pic>
      <xdr:nvPicPr>
        <xdr:cNvPr id="5" name="10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95250"/>
          <a:ext cx="1247775" cy="61912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6" name="11 Çapraz Köşesi Kesik Dikdörtgen"/>
        <xdr:cNvSpPr/>
      </xdr:nvSpPr>
      <xdr:spPr>
        <a:xfrm>
          <a:off x="2152650" y="571500"/>
          <a:ext cx="6086475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HAYAT BİLGİSİ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2</xdr:col>
      <xdr:colOff>628650</xdr:colOff>
      <xdr:row>3</xdr:row>
      <xdr:rowOff>142875</xdr:rowOff>
    </xdr:to>
    <xdr:pic>
      <xdr:nvPicPr>
        <xdr:cNvPr id="2" name="10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95250"/>
          <a:ext cx="1247775" cy="61912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" name="11 Çapraz Köşesi Kesik Dikdörtgen"/>
        <xdr:cNvSpPr/>
      </xdr:nvSpPr>
      <xdr:spPr>
        <a:xfrm>
          <a:off x="2152650" y="571500"/>
          <a:ext cx="7800975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FEN BİLİMLERİ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2</xdr:col>
      <xdr:colOff>628650</xdr:colOff>
      <xdr:row>3</xdr:row>
      <xdr:rowOff>142875</xdr:rowOff>
    </xdr:to>
    <xdr:pic>
      <xdr:nvPicPr>
        <xdr:cNvPr id="4" name="10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95250"/>
          <a:ext cx="1247775" cy="61912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1</xdr:colOff>
      <xdr:row>3</xdr:row>
      <xdr:rowOff>0</xdr:rowOff>
    </xdr:from>
    <xdr:to>
      <xdr:col>3</xdr:col>
      <xdr:colOff>3781425</xdr:colOff>
      <xdr:row>5</xdr:row>
      <xdr:rowOff>0</xdr:rowOff>
    </xdr:to>
    <xdr:sp macro="" textlink="">
      <xdr:nvSpPr>
        <xdr:cNvPr id="5" name="11 Çapraz Köşesi Kesik Dikdörtgen"/>
        <xdr:cNvSpPr/>
      </xdr:nvSpPr>
      <xdr:spPr>
        <a:xfrm>
          <a:off x="2152651" y="571500"/>
          <a:ext cx="3781424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GÖRSEL SANATLAR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2</xdr:col>
      <xdr:colOff>628650</xdr:colOff>
      <xdr:row>3</xdr:row>
      <xdr:rowOff>142875</xdr:rowOff>
    </xdr:to>
    <xdr:pic>
      <xdr:nvPicPr>
        <xdr:cNvPr id="4" name="10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95250"/>
          <a:ext cx="1247775" cy="61912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6</xdr:col>
      <xdr:colOff>238125</xdr:colOff>
      <xdr:row>5</xdr:row>
      <xdr:rowOff>0</xdr:rowOff>
    </xdr:to>
    <xdr:sp macro="" textlink="">
      <xdr:nvSpPr>
        <xdr:cNvPr id="5" name="11 Çapraz Köşesi Kesik Dikdörtgen"/>
        <xdr:cNvSpPr/>
      </xdr:nvSpPr>
      <xdr:spPr>
        <a:xfrm>
          <a:off x="2152650" y="571500"/>
          <a:ext cx="2667000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MÜZİK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2</xdr:col>
      <xdr:colOff>628650</xdr:colOff>
      <xdr:row>3</xdr:row>
      <xdr:rowOff>142875</xdr:rowOff>
    </xdr:to>
    <xdr:pic>
      <xdr:nvPicPr>
        <xdr:cNvPr id="4" name="10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95250"/>
          <a:ext cx="1247775" cy="61912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8</xdr:col>
      <xdr:colOff>0</xdr:colOff>
      <xdr:row>5</xdr:row>
      <xdr:rowOff>0</xdr:rowOff>
    </xdr:to>
    <xdr:sp macro="" textlink="">
      <xdr:nvSpPr>
        <xdr:cNvPr id="5" name="11 Çapraz Köşesi Kesik Dikdörtgen"/>
        <xdr:cNvSpPr/>
      </xdr:nvSpPr>
      <xdr:spPr>
        <a:xfrm>
          <a:off x="2152650" y="571500"/>
          <a:ext cx="6048375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BEDEN EĞİTİMİ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2</xdr:col>
      <xdr:colOff>628650</xdr:colOff>
      <xdr:row>3</xdr:row>
      <xdr:rowOff>142875</xdr:rowOff>
    </xdr:to>
    <xdr:pic>
      <xdr:nvPicPr>
        <xdr:cNvPr id="2" name="10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95250"/>
          <a:ext cx="1247775" cy="61912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2</xdr:col>
      <xdr:colOff>714375</xdr:colOff>
      <xdr:row>3</xdr:row>
      <xdr:rowOff>0</xdr:rowOff>
    </xdr:from>
    <xdr:to>
      <xdr:col>5</xdr:col>
      <xdr:colOff>19050</xdr:colOff>
      <xdr:row>5</xdr:row>
      <xdr:rowOff>0</xdr:rowOff>
    </xdr:to>
    <xdr:sp macro="" textlink="">
      <xdr:nvSpPr>
        <xdr:cNvPr id="3" name="11 Çapraz Köşesi Kesik Dikdörtgen"/>
        <xdr:cNvSpPr/>
      </xdr:nvSpPr>
      <xdr:spPr>
        <a:xfrm>
          <a:off x="1524000" y="571500"/>
          <a:ext cx="3724275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serbest etkinlik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2</xdr:col>
      <xdr:colOff>628650</xdr:colOff>
      <xdr:row>3</xdr:row>
      <xdr:rowOff>142875</xdr:rowOff>
    </xdr:to>
    <xdr:pic>
      <xdr:nvPicPr>
        <xdr:cNvPr id="2" name="10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95250"/>
          <a:ext cx="1247775" cy="61912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1</xdr:colOff>
      <xdr:row>3</xdr:row>
      <xdr:rowOff>0</xdr:rowOff>
    </xdr:from>
    <xdr:to>
      <xdr:col>5</xdr:col>
      <xdr:colOff>1</xdr:colOff>
      <xdr:row>5</xdr:row>
      <xdr:rowOff>0</xdr:rowOff>
    </xdr:to>
    <xdr:sp macro="" textlink="">
      <xdr:nvSpPr>
        <xdr:cNvPr id="3" name="11 Çapraz Köşesi Kesik Dikdörtgen"/>
        <xdr:cNvSpPr/>
      </xdr:nvSpPr>
      <xdr:spPr>
        <a:xfrm>
          <a:off x="2152651" y="571500"/>
          <a:ext cx="4514850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İNGİLİZCE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19</xdr:row>
      <xdr:rowOff>0</xdr:rowOff>
    </xdr:from>
    <xdr:to>
      <xdr:col>3</xdr:col>
      <xdr:colOff>485775</xdr:colOff>
      <xdr:row>19</xdr:row>
      <xdr:rowOff>0</xdr:rowOff>
    </xdr:to>
    <xdr:sp macro="" textlink="">
      <xdr:nvSpPr>
        <xdr:cNvPr id="8" name="Metin kutusu 7"/>
        <xdr:cNvSpPr txBox="1"/>
      </xdr:nvSpPr>
      <xdr:spPr>
        <a:xfrm>
          <a:off x="809625" y="4638675"/>
          <a:ext cx="1504950" cy="1838325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lnSpc>
              <a:spcPts val="12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Seçilen kutuların sağ üst köşesine gidildiğinde 4 kenarlı bir ok işareti çıkacaktır.İşareti gördükten sonra fareye basılı tutup sayfada boş bir yere sürükleyin.</a:t>
          </a:r>
        </a:p>
      </xdr:txBody>
    </xdr:sp>
    <xdr:clientData/>
  </xdr:twoCellAnchor>
  <xdr:twoCellAnchor>
    <xdr:from>
      <xdr:col>0</xdr:col>
      <xdr:colOff>581025</xdr:colOff>
      <xdr:row>19</xdr:row>
      <xdr:rowOff>0</xdr:rowOff>
    </xdr:from>
    <xdr:to>
      <xdr:col>3</xdr:col>
      <xdr:colOff>466725</xdr:colOff>
      <xdr:row>19</xdr:row>
      <xdr:rowOff>0</xdr:rowOff>
    </xdr:to>
    <xdr:sp macro="" textlink="">
      <xdr:nvSpPr>
        <xdr:cNvPr id="10" name="Metin kutusu 9"/>
        <xdr:cNvSpPr txBox="1"/>
      </xdr:nvSpPr>
      <xdr:spPr>
        <a:xfrm>
          <a:off x="581025" y="8620125"/>
          <a:ext cx="1714500" cy="2428875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lnSpc>
              <a:spcPts val="12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Şekildeki gibi dersi sürükledikten sonra, yerine yerleştirmek istediğiniz diğer dersi de aynı işlemleri tekrarlayarak ders programını kendi programınıza uyarlayabilirisiniz.</a:t>
          </a:r>
        </a:p>
      </xdr:txBody>
    </xdr:sp>
    <xdr:clientData/>
  </xdr:twoCellAnchor>
  <xdr:twoCellAnchor editAs="oneCell">
    <xdr:from>
      <xdr:col>4</xdr:col>
      <xdr:colOff>0</xdr:colOff>
      <xdr:row>73</xdr:row>
      <xdr:rowOff>28575</xdr:rowOff>
    </xdr:from>
    <xdr:to>
      <xdr:col>17</xdr:col>
      <xdr:colOff>476250</xdr:colOff>
      <xdr:row>95</xdr:row>
      <xdr:rowOff>104775</xdr:rowOff>
    </xdr:to>
    <xdr:pic>
      <xdr:nvPicPr>
        <xdr:cNvPr id="21" name="Resim 2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25" y="13944600"/>
          <a:ext cx="8401050" cy="426720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50</xdr:row>
      <xdr:rowOff>9525</xdr:rowOff>
    </xdr:from>
    <xdr:to>
      <xdr:col>16</xdr:col>
      <xdr:colOff>0</xdr:colOff>
      <xdr:row>72</xdr:row>
      <xdr:rowOff>114300</xdr:rowOff>
    </xdr:to>
    <xdr:pic>
      <xdr:nvPicPr>
        <xdr:cNvPr id="23" name="Resim 2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8350" y="9544050"/>
          <a:ext cx="7305675" cy="4295775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27</xdr:row>
      <xdr:rowOff>171450</xdr:rowOff>
    </xdr:from>
    <xdr:to>
      <xdr:col>13</xdr:col>
      <xdr:colOff>285750</xdr:colOff>
      <xdr:row>50</xdr:row>
      <xdr:rowOff>47625</xdr:rowOff>
    </xdr:to>
    <xdr:pic>
      <xdr:nvPicPr>
        <xdr:cNvPr id="24" name="Resim 2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300" y="5324475"/>
          <a:ext cx="5781675" cy="42576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</xdr:row>
      <xdr:rowOff>85725</xdr:rowOff>
    </xdr:from>
    <xdr:to>
      <xdr:col>13</xdr:col>
      <xdr:colOff>295275</xdr:colOff>
      <xdr:row>27</xdr:row>
      <xdr:rowOff>152400</xdr:rowOff>
    </xdr:to>
    <xdr:pic>
      <xdr:nvPicPr>
        <xdr:cNvPr id="25" name="Resim 2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25" y="1047750"/>
          <a:ext cx="5781675" cy="4257675"/>
        </a:xfrm>
        <a:prstGeom prst="rect">
          <a:avLst/>
        </a:prstGeom>
      </xdr:spPr>
    </xdr:pic>
    <xdr:clientData/>
  </xdr:twoCellAnchor>
  <xdr:twoCellAnchor>
    <xdr:from>
      <xdr:col>1</xdr:col>
      <xdr:colOff>1</xdr:colOff>
      <xdr:row>8</xdr:row>
      <xdr:rowOff>66676</xdr:rowOff>
    </xdr:from>
    <xdr:to>
      <xdr:col>3</xdr:col>
      <xdr:colOff>323851</xdr:colOff>
      <xdr:row>14</xdr:row>
      <xdr:rowOff>85726</xdr:rowOff>
    </xdr:to>
    <xdr:sp macro="" textlink="">
      <xdr:nvSpPr>
        <xdr:cNvPr id="26" name="Metin kutusu 25"/>
        <xdr:cNvSpPr txBox="1"/>
      </xdr:nvSpPr>
      <xdr:spPr>
        <a:xfrm>
          <a:off x="200026" y="1600201"/>
          <a:ext cx="1543050" cy="116205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Programda değiştirmek istediğiniz dersi başlığıyla beraber seçin.</a:t>
          </a:r>
        </a:p>
      </xdr:txBody>
    </xdr:sp>
    <xdr:clientData/>
  </xdr:twoCellAnchor>
  <xdr:twoCellAnchor>
    <xdr:from>
      <xdr:col>3</xdr:col>
      <xdr:colOff>323851</xdr:colOff>
      <xdr:row>11</xdr:row>
      <xdr:rowOff>76201</xdr:rowOff>
    </xdr:from>
    <xdr:to>
      <xdr:col>4</xdr:col>
      <xdr:colOff>285750</xdr:colOff>
      <xdr:row>11</xdr:row>
      <xdr:rowOff>95250</xdr:rowOff>
    </xdr:to>
    <xdr:cxnSp macro="">
      <xdr:nvCxnSpPr>
        <xdr:cNvPr id="27" name="Düz Ok Bağlayıcısı 26"/>
        <xdr:cNvCxnSpPr>
          <a:stCxn id="26" idx="3"/>
        </xdr:cNvCxnSpPr>
      </xdr:nvCxnSpPr>
      <xdr:spPr>
        <a:xfrm>
          <a:off x="1743076" y="2181226"/>
          <a:ext cx="571499" cy="19049"/>
        </a:xfrm>
        <a:prstGeom prst="straightConnector1">
          <a:avLst/>
        </a:prstGeom>
        <a:ln w="34925" cmpd="sng">
          <a:solidFill>
            <a:srgbClr val="FF0000"/>
          </a:solidFill>
          <a:tailEnd type="arrow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409577</xdr:colOff>
      <xdr:row>31</xdr:row>
      <xdr:rowOff>85724</xdr:rowOff>
    </xdr:from>
    <xdr:to>
      <xdr:col>5</xdr:col>
      <xdr:colOff>581025</xdr:colOff>
      <xdr:row>32</xdr:row>
      <xdr:rowOff>76199</xdr:rowOff>
    </xdr:to>
    <xdr:sp macro="" textlink="">
      <xdr:nvSpPr>
        <xdr:cNvPr id="28" name="Dörtlü Ok 27"/>
        <xdr:cNvSpPr/>
      </xdr:nvSpPr>
      <xdr:spPr>
        <a:xfrm>
          <a:off x="3048002" y="6000749"/>
          <a:ext cx="171448" cy="180975"/>
        </a:xfrm>
        <a:prstGeom prst="quad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>
    <xdr:from>
      <xdr:col>3</xdr:col>
      <xdr:colOff>295275</xdr:colOff>
      <xdr:row>32</xdr:row>
      <xdr:rowOff>0</xdr:rowOff>
    </xdr:from>
    <xdr:to>
      <xdr:col>5</xdr:col>
      <xdr:colOff>466725</xdr:colOff>
      <xdr:row>32</xdr:row>
      <xdr:rowOff>57151</xdr:rowOff>
    </xdr:to>
    <xdr:cxnSp macro="">
      <xdr:nvCxnSpPr>
        <xdr:cNvPr id="29" name="Düz Ok Bağlayıcısı 28"/>
        <xdr:cNvCxnSpPr/>
      </xdr:nvCxnSpPr>
      <xdr:spPr>
        <a:xfrm flipV="1">
          <a:off x="1714500" y="6105525"/>
          <a:ext cx="1390650" cy="57151"/>
        </a:xfrm>
        <a:prstGeom prst="straightConnector1">
          <a:avLst/>
        </a:prstGeom>
        <a:ln w="34925">
          <a:solidFill>
            <a:srgbClr val="FF0000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0</xdr:rowOff>
    </xdr:from>
    <xdr:to>
      <xdr:col>3</xdr:col>
      <xdr:colOff>28575</xdr:colOff>
      <xdr:row>5</xdr:row>
      <xdr:rowOff>133350</xdr:rowOff>
    </xdr:to>
    <xdr:pic>
      <xdr:nvPicPr>
        <xdr:cNvPr id="30" name="21 Resim" descr="anasayfa6.png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0025" y="190500"/>
          <a:ext cx="1247775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304800</xdr:colOff>
      <xdr:row>56</xdr:row>
      <xdr:rowOff>19050</xdr:rowOff>
    </xdr:from>
    <xdr:to>
      <xdr:col>5</xdr:col>
      <xdr:colOff>247650</xdr:colOff>
      <xdr:row>56</xdr:row>
      <xdr:rowOff>66675</xdr:rowOff>
    </xdr:to>
    <xdr:cxnSp macro="">
      <xdr:nvCxnSpPr>
        <xdr:cNvPr id="31" name="Düz Ok Bağlayıcısı 30"/>
        <xdr:cNvCxnSpPr/>
      </xdr:nvCxnSpPr>
      <xdr:spPr>
        <a:xfrm>
          <a:off x="1724025" y="10696575"/>
          <a:ext cx="1162050" cy="47625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</xdr:row>
      <xdr:rowOff>104775</xdr:rowOff>
    </xdr:from>
    <xdr:to>
      <xdr:col>13</xdr:col>
      <xdr:colOff>209550</xdr:colOff>
      <xdr:row>5</xdr:row>
      <xdr:rowOff>0</xdr:rowOff>
    </xdr:to>
    <xdr:sp macro="" textlink="">
      <xdr:nvSpPr>
        <xdr:cNvPr id="32" name="23 Yuvarlatılmış Dikdörtgen"/>
        <xdr:cNvSpPr/>
      </xdr:nvSpPr>
      <xdr:spPr>
        <a:xfrm>
          <a:off x="2028825" y="485775"/>
          <a:ext cx="5695950" cy="47625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DERS PROGRAMI</a:t>
          </a:r>
          <a:r>
            <a:rPr lang="tr-TR" sz="28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OLUŞTURMA</a:t>
          </a:r>
          <a:endParaRPr lang="en-US" sz="2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28575</xdr:colOff>
      <xdr:row>28</xdr:row>
      <xdr:rowOff>9525</xdr:rowOff>
    </xdr:from>
    <xdr:to>
      <xdr:col>3</xdr:col>
      <xdr:colOff>314325</xdr:colOff>
      <xdr:row>39</xdr:row>
      <xdr:rowOff>66675</xdr:rowOff>
    </xdr:to>
    <xdr:sp macro="" textlink="">
      <xdr:nvSpPr>
        <xdr:cNvPr id="33" name="Metin kutusu 32"/>
        <xdr:cNvSpPr txBox="1"/>
      </xdr:nvSpPr>
      <xdr:spPr>
        <a:xfrm>
          <a:off x="228600" y="5353050"/>
          <a:ext cx="1504950" cy="215265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lnSpc>
              <a:spcPts val="12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Seçilen kutuların üzerine gidildiğinde 4 kenarlı bir ok işareti çıkacaktır.İşareti gördükten sonra fareye basılı tutup sayfada boş bir yere sürükleyin.</a:t>
          </a:r>
        </a:p>
      </xdr:txBody>
    </xdr:sp>
    <xdr:clientData/>
  </xdr:twoCellAnchor>
  <xdr:twoCellAnchor>
    <xdr:from>
      <xdr:col>7</xdr:col>
      <xdr:colOff>76200</xdr:colOff>
      <xdr:row>56</xdr:row>
      <xdr:rowOff>28575</xdr:rowOff>
    </xdr:from>
    <xdr:to>
      <xdr:col>13</xdr:col>
      <xdr:colOff>504825</xdr:colOff>
      <xdr:row>56</xdr:row>
      <xdr:rowOff>76201</xdr:rowOff>
    </xdr:to>
    <xdr:cxnSp macro="">
      <xdr:nvCxnSpPr>
        <xdr:cNvPr id="34" name="Düz Ok Bağlayıcısı 33"/>
        <xdr:cNvCxnSpPr/>
      </xdr:nvCxnSpPr>
      <xdr:spPr>
        <a:xfrm flipV="1">
          <a:off x="3933825" y="10706100"/>
          <a:ext cx="4086225" cy="47626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257175</xdr:colOff>
      <xdr:row>50</xdr:row>
      <xdr:rowOff>104775</xdr:rowOff>
    </xdr:from>
    <xdr:to>
      <xdr:col>3</xdr:col>
      <xdr:colOff>466725</xdr:colOff>
      <xdr:row>58</xdr:row>
      <xdr:rowOff>161925</xdr:rowOff>
    </xdr:to>
    <xdr:sp macro="" textlink="">
      <xdr:nvSpPr>
        <xdr:cNvPr id="35" name="Metin kutusu 34"/>
        <xdr:cNvSpPr txBox="1"/>
      </xdr:nvSpPr>
      <xdr:spPr>
        <a:xfrm>
          <a:off x="457200" y="9639300"/>
          <a:ext cx="1428750" cy="158115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lnSpc>
              <a:spcPts val="12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Şekildeki gibi dersi sürükledikten sonra, yerine yerleştirmek istediğiniz diğer dersi de aynı işlemleri tekrarlayarak ders programını kendi programınıza uyarlayabilirisiniz.</a:t>
          </a:r>
        </a:p>
      </xdr:txBody>
    </xdr:sp>
    <xdr:clientData/>
  </xdr:twoCellAnchor>
  <xdr:twoCellAnchor>
    <xdr:from>
      <xdr:col>10</xdr:col>
      <xdr:colOff>57150</xdr:colOff>
      <xdr:row>82</xdr:row>
      <xdr:rowOff>57150</xdr:rowOff>
    </xdr:from>
    <xdr:to>
      <xdr:col>16</xdr:col>
      <xdr:colOff>228600</xdr:colOff>
      <xdr:row>86</xdr:row>
      <xdr:rowOff>95250</xdr:rowOff>
    </xdr:to>
    <xdr:cxnSp macro="">
      <xdr:nvCxnSpPr>
        <xdr:cNvPr id="36" name="Düz Ok Bağlayıcısı 35"/>
        <xdr:cNvCxnSpPr/>
      </xdr:nvCxnSpPr>
      <xdr:spPr>
        <a:xfrm flipH="1">
          <a:off x="5743575" y="15687675"/>
          <a:ext cx="3829050" cy="800100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D11:Q13"/>
  <sheetViews>
    <sheetView zoomScaleNormal="100" workbookViewId="0"/>
  </sheetViews>
  <sheetFormatPr defaultRowHeight="15"/>
  <cols>
    <col min="1" max="1" width="2.85546875" style="2" customWidth="1"/>
    <col min="2" max="16384" width="9.140625" style="2"/>
  </cols>
  <sheetData>
    <row r="11" spans="4:17" ht="24.75" customHeight="1">
      <c r="D11" s="156" t="s">
        <v>38</v>
      </c>
      <c r="E11" s="156"/>
      <c r="F11" s="156"/>
      <c r="G11" s="156"/>
      <c r="H11" s="156"/>
      <c r="I11" s="156"/>
      <c r="J11" s="9"/>
      <c r="K11" s="9"/>
      <c r="L11" s="9"/>
      <c r="M11" s="9"/>
      <c r="N11" s="9"/>
      <c r="O11" s="9"/>
      <c r="P11" s="9"/>
      <c r="Q11" s="9"/>
    </row>
    <row r="12" spans="4:17" ht="24.75" customHeight="1">
      <c r="D12" s="156" t="s">
        <v>85</v>
      </c>
      <c r="E12" s="156"/>
      <c r="F12" s="156"/>
      <c r="G12" s="156"/>
      <c r="H12" s="156"/>
      <c r="I12" s="156"/>
      <c r="J12" s="9"/>
      <c r="K12" s="9"/>
      <c r="L12" s="9"/>
      <c r="M12" s="9"/>
      <c r="N12" s="9"/>
      <c r="O12" s="9"/>
      <c r="P12" s="9"/>
      <c r="Q12" s="9"/>
    </row>
    <row r="13" spans="4:17" ht="24.75" customHeight="1">
      <c r="D13" s="156" t="s">
        <v>39</v>
      </c>
      <c r="E13" s="156"/>
      <c r="F13" s="156"/>
      <c r="G13" s="156"/>
      <c r="H13" s="156"/>
      <c r="I13" s="156"/>
      <c r="J13" s="9"/>
      <c r="K13" s="9"/>
      <c r="L13" s="9"/>
      <c r="M13" s="9"/>
      <c r="N13" s="9"/>
      <c r="O13" s="9"/>
      <c r="P13" s="9"/>
      <c r="Q13" s="9"/>
    </row>
  </sheetData>
  <sheetProtection algorithmName="SHA-512" hashValue="snQPXCPwrD1wt2Ti6u5C4bX+ewdy9TA6iXpsczvv90/U11vnvBJLL48qWIqdVwpKJrlFGjIg3DjY31ydtslJwA==" saltValue="TrHHRbEEinTVwtBgg39Grg==" spinCount="100000" sheet="1" objects="1" scenarios="1"/>
  <mergeCells count="3">
    <mergeCell ref="D11:I11"/>
    <mergeCell ref="D12:I12"/>
    <mergeCell ref="D13:I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workbookViewId="0">
      <selection sqref="A1:AB1"/>
    </sheetView>
  </sheetViews>
  <sheetFormatPr defaultColWidth="3.5703125" defaultRowHeight="15"/>
  <cols>
    <col min="1" max="3" width="5.42578125" customWidth="1"/>
    <col min="5" max="6" width="3.85546875" bestFit="1" customWidth="1"/>
    <col min="9" max="10" width="3.85546875" bestFit="1" customWidth="1"/>
    <col min="13" max="15" width="3.85546875" bestFit="1" customWidth="1"/>
    <col min="17" max="20" width="3.85546875" bestFit="1" customWidth="1"/>
    <col min="24" max="26" width="3.85546875" bestFit="1" customWidth="1"/>
  </cols>
  <sheetData>
    <row r="1" spans="1:28" ht="15.75" thickBot="1">
      <c r="A1" s="169" t="s">
        <v>86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1"/>
    </row>
    <row r="2" spans="1:28" ht="15.75" thickBot="1">
      <c r="A2" s="59"/>
      <c r="B2" s="60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2"/>
    </row>
    <row r="3" spans="1:28" ht="15.75">
      <c r="A3" s="172" t="s">
        <v>74</v>
      </c>
      <c r="B3" s="173"/>
      <c r="C3" s="174"/>
      <c r="D3" s="175" t="s">
        <v>87</v>
      </c>
      <c r="E3" s="176"/>
      <c r="F3" s="176"/>
      <c r="G3" s="176"/>
      <c r="H3" s="177"/>
      <c r="I3" s="178" t="s">
        <v>88</v>
      </c>
      <c r="J3" s="179"/>
      <c r="K3" s="179"/>
      <c r="L3" s="179"/>
      <c r="M3" s="180"/>
      <c r="N3" s="181" t="s">
        <v>89</v>
      </c>
      <c r="O3" s="182"/>
      <c r="P3" s="182"/>
      <c r="Q3" s="182"/>
      <c r="R3" s="182"/>
      <c r="S3" s="183" t="s">
        <v>90</v>
      </c>
      <c r="T3" s="184"/>
      <c r="U3" s="184"/>
      <c r="V3" s="184"/>
      <c r="W3" s="185"/>
      <c r="X3" s="175" t="s">
        <v>91</v>
      </c>
      <c r="Y3" s="176"/>
      <c r="Z3" s="176"/>
      <c r="AA3" s="176"/>
      <c r="AB3" s="177"/>
    </row>
    <row r="4" spans="1:28" ht="15.75">
      <c r="A4" s="186" t="s">
        <v>92</v>
      </c>
      <c r="B4" s="187"/>
      <c r="C4" s="188"/>
      <c r="D4" s="26"/>
      <c r="E4" s="64">
        <v>1</v>
      </c>
      <c r="F4" s="64">
        <v>2</v>
      </c>
      <c r="G4" s="64">
        <v>3</v>
      </c>
      <c r="H4" s="65">
        <v>4</v>
      </c>
      <c r="I4" s="66">
        <v>4</v>
      </c>
      <c r="J4" s="64">
        <v>5</v>
      </c>
      <c r="K4" s="64">
        <v>6</v>
      </c>
      <c r="L4" s="64">
        <v>7</v>
      </c>
      <c r="M4" s="67">
        <v>8</v>
      </c>
      <c r="N4" s="64">
        <v>9</v>
      </c>
      <c r="O4" s="67">
        <v>10</v>
      </c>
      <c r="P4" s="35"/>
      <c r="Q4" s="64">
        <v>11</v>
      </c>
      <c r="R4" s="65">
        <v>12</v>
      </c>
      <c r="S4" s="64">
        <v>12</v>
      </c>
      <c r="T4" s="65">
        <v>13</v>
      </c>
      <c r="U4" s="64">
        <v>14</v>
      </c>
      <c r="V4" s="65">
        <v>15</v>
      </c>
      <c r="W4" s="64">
        <v>16</v>
      </c>
      <c r="X4" s="64">
        <v>16</v>
      </c>
      <c r="Y4" s="68">
        <v>17</v>
      </c>
      <c r="Z4" s="68">
        <v>18</v>
      </c>
      <c r="AA4" s="68">
        <v>19</v>
      </c>
      <c r="AB4" s="63"/>
    </row>
    <row r="5" spans="1:28" ht="15.75">
      <c r="A5" s="189" t="s">
        <v>0</v>
      </c>
      <c r="B5" s="190"/>
      <c r="C5" s="191"/>
      <c r="D5" s="27"/>
      <c r="E5" s="28">
        <v>6</v>
      </c>
      <c r="F5" s="28">
        <v>13</v>
      </c>
      <c r="G5" s="28">
        <v>20</v>
      </c>
      <c r="H5" s="29">
        <v>27</v>
      </c>
      <c r="I5" s="30"/>
      <c r="J5" s="31">
        <v>4</v>
      </c>
      <c r="K5" s="31">
        <v>11</v>
      </c>
      <c r="L5" s="31">
        <v>18</v>
      </c>
      <c r="M5" s="32">
        <v>25</v>
      </c>
      <c r="N5" s="33">
        <v>1</v>
      </c>
      <c r="O5" s="34">
        <v>8</v>
      </c>
      <c r="P5" s="35">
        <v>15</v>
      </c>
      <c r="Q5" s="34">
        <v>22</v>
      </c>
      <c r="R5" s="36">
        <v>29</v>
      </c>
      <c r="S5" s="37"/>
      <c r="T5" s="38">
        <v>6</v>
      </c>
      <c r="U5" s="38">
        <v>13</v>
      </c>
      <c r="V5" s="38">
        <v>20</v>
      </c>
      <c r="W5" s="38">
        <v>27</v>
      </c>
      <c r="X5" s="33"/>
      <c r="Y5" s="34">
        <v>3</v>
      </c>
      <c r="Z5" s="34">
        <v>10</v>
      </c>
      <c r="AA5" s="34">
        <v>17</v>
      </c>
      <c r="AB5" s="39">
        <v>24</v>
      </c>
    </row>
    <row r="6" spans="1:28" ht="15.75">
      <c r="A6" s="192" t="s">
        <v>1</v>
      </c>
      <c r="B6" s="193"/>
      <c r="C6" s="194"/>
      <c r="D6" s="27"/>
      <c r="E6" s="28">
        <v>7</v>
      </c>
      <c r="F6" s="28">
        <v>14</v>
      </c>
      <c r="G6" s="28">
        <v>21</v>
      </c>
      <c r="H6" s="29">
        <v>28</v>
      </c>
      <c r="I6" s="30"/>
      <c r="J6" s="31">
        <v>5</v>
      </c>
      <c r="K6" s="31">
        <v>12</v>
      </c>
      <c r="L6" s="31">
        <v>19</v>
      </c>
      <c r="M6" s="32">
        <v>26</v>
      </c>
      <c r="N6" s="33">
        <v>2</v>
      </c>
      <c r="O6" s="34">
        <v>9</v>
      </c>
      <c r="P6" s="35">
        <v>16</v>
      </c>
      <c r="Q6" s="34">
        <v>23</v>
      </c>
      <c r="R6" s="36">
        <v>30</v>
      </c>
      <c r="S6" s="37"/>
      <c r="T6" s="38">
        <v>7</v>
      </c>
      <c r="U6" s="38">
        <v>14</v>
      </c>
      <c r="V6" s="38">
        <v>21</v>
      </c>
      <c r="W6" s="38">
        <v>28</v>
      </c>
      <c r="X6" s="33"/>
      <c r="Y6" s="34">
        <v>4</v>
      </c>
      <c r="Z6" s="34">
        <v>11</v>
      </c>
      <c r="AA6" s="34">
        <v>18</v>
      </c>
      <c r="AB6" s="39">
        <v>25</v>
      </c>
    </row>
    <row r="7" spans="1:28" ht="15.75">
      <c r="A7" s="192" t="s">
        <v>2</v>
      </c>
      <c r="B7" s="193"/>
      <c r="C7" s="194"/>
      <c r="D7" s="27">
        <v>1</v>
      </c>
      <c r="E7" s="28">
        <v>8</v>
      </c>
      <c r="F7" s="28">
        <v>15</v>
      </c>
      <c r="G7" s="28">
        <v>22</v>
      </c>
      <c r="H7" s="29">
        <v>29</v>
      </c>
      <c r="I7" s="30"/>
      <c r="J7" s="31">
        <v>6</v>
      </c>
      <c r="K7" s="31">
        <v>13</v>
      </c>
      <c r="L7" s="31">
        <v>20</v>
      </c>
      <c r="M7" s="32">
        <v>27</v>
      </c>
      <c r="N7" s="33">
        <v>3</v>
      </c>
      <c r="O7" s="34">
        <v>10</v>
      </c>
      <c r="P7" s="35">
        <v>17</v>
      </c>
      <c r="Q7" s="34">
        <v>24</v>
      </c>
      <c r="R7" s="36"/>
      <c r="S7" s="37">
        <v>1</v>
      </c>
      <c r="T7" s="38">
        <v>8</v>
      </c>
      <c r="U7" s="38">
        <v>15</v>
      </c>
      <c r="V7" s="38">
        <v>22</v>
      </c>
      <c r="W7" s="38">
        <v>29</v>
      </c>
      <c r="X7" s="33"/>
      <c r="Y7" s="34">
        <v>5</v>
      </c>
      <c r="Z7" s="34">
        <v>12</v>
      </c>
      <c r="AA7" s="34">
        <v>19</v>
      </c>
      <c r="AB7" s="39">
        <v>26</v>
      </c>
    </row>
    <row r="8" spans="1:28" ht="15.75">
      <c r="A8" s="192" t="s">
        <v>3</v>
      </c>
      <c r="B8" s="193"/>
      <c r="C8" s="194"/>
      <c r="D8" s="27">
        <v>2</v>
      </c>
      <c r="E8" s="28">
        <v>9</v>
      </c>
      <c r="F8" s="28">
        <v>16</v>
      </c>
      <c r="G8" s="28">
        <v>23</v>
      </c>
      <c r="H8" s="29">
        <v>30</v>
      </c>
      <c r="I8" s="30"/>
      <c r="J8" s="31">
        <v>7</v>
      </c>
      <c r="K8" s="31">
        <v>14</v>
      </c>
      <c r="L8" s="31">
        <v>21</v>
      </c>
      <c r="M8" s="31">
        <v>28</v>
      </c>
      <c r="N8" s="33">
        <v>4</v>
      </c>
      <c r="O8" s="34">
        <v>11</v>
      </c>
      <c r="P8" s="35">
        <v>18</v>
      </c>
      <c r="Q8" s="34">
        <v>25</v>
      </c>
      <c r="R8" s="36"/>
      <c r="S8" s="37">
        <v>2</v>
      </c>
      <c r="T8" s="38">
        <v>9</v>
      </c>
      <c r="U8" s="38">
        <v>16</v>
      </c>
      <c r="V8" s="38">
        <v>23</v>
      </c>
      <c r="W8" s="38">
        <v>30</v>
      </c>
      <c r="X8" s="33"/>
      <c r="Y8" s="34">
        <v>6</v>
      </c>
      <c r="Z8" s="34">
        <v>13</v>
      </c>
      <c r="AA8" s="34">
        <v>20</v>
      </c>
      <c r="AB8" s="39">
        <v>27</v>
      </c>
    </row>
    <row r="9" spans="1:28" ht="15.75">
      <c r="A9" s="192" t="s">
        <v>4</v>
      </c>
      <c r="B9" s="193"/>
      <c r="C9" s="194"/>
      <c r="D9" s="27">
        <v>3</v>
      </c>
      <c r="E9" s="28">
        <v>10</v>
      </c>
      <c r="F9" s="28">
        <v>17</v>
      </c>
      <c r="G9" s="28">
        <v>24</v>
      </c>
      <c r="H9" s="29"/>
      <c r="I9" s="30">
        <v>1</v>
      </c>
      <c r="J9" s="31">
        <v>8</v>
      </c>
      <c r="K9" s="31">
        <v>15</v>
      </c>
      <c r="L9" s="31">
        <v>22</v>
      </c>
      <c r="M9" s="32">
        <v>29</v>
      </c>
      <c r="N9" s="33">
        <v>5</v>
      </c>
      <c r="O9" s="34">
        <v>12</v>
      </c>
      <c r="P9" s="35">
        <v>19</v>
      </c>
      <c r="Q9" s="34">
        <v>26</v>
      </c>
      <c r="R9" s="36"/>
      <c r="S9" s="37">
        <v>3</v>
      </c>
      <c r="T9" s="38">
        <v>10</v>
      </c>
      <c r="U9" s="38">
        <v>17</v>
      </c>
      <c r="V9" s="38">
        <v>24</v>
      </c>
      <c r="W9" s="38">
        <v>31</v>
      </c>
      <c r="X9" s="33"/>
      <c r="Y9" s="34">
        <v>7</v>
      </c>
      <c r="Z9" s="34">
        <v>14</v>
      </c>
      <c r="AA9" s="34">
        <v>21</v>
      </c>
      <c r="AB9" s="39">
        <v>28</v>
      </c>
    </row>
    <row r="10" spans="1:28" ht="15.75">
      <c r="A10" s="195" t="s">
        <v>62</v>
      </c>
      <c r="B10" s="196"/>
      <c r="C10" s="197"/>
      <c r="D10" s="27">
        <v>4</v>
      </c>
      <c r="E10" s="35">
        <v>11</v>
      </c>
      <c r="F10" s="35">
        <v>18</v>
      </c>
      <c r="G10" s="35">
        <v>25</v>
      </c>
      <c r="H10" s="40"/>
      <c r="I10" s="41">
        <v>2</v>
      </c>
      <c r="J10" s="35">
        <v>9</v>
      </c>
      <c r="K10" s="35">
        <v>16</v>
      </c>
      <c r="L10" s="35">
        <v>23</v>
      </c>
      <c r="M10" s="39">
        <v>30</v>
      </c>
      <c r="N10" s="42">
        <v>6</v>
      </c>
      <c r="O10" s="35">
        <v>13</v>
      </c>
      <c r="P10" s="35">
        <v>20</v>
      </c>
      <c r="Q10" s="35">
        <v>27</v>
      </c>
      <c r="R10" s="40"/>
      <c r="S10" s="27">
        <v>4</v>
      </c>
      <c r="T10" s="43">
        <v>11</v>
      </c>
      <c r="U10" s="43">
        <v>18</v>
      </c>
      <c r="V10" s="43">
        <v>25</v>
      </c>
      <c r="W10" s="43"/>
      <c r="X10" s="42">
        <v>1</v>
      </c>
      <c r="Y10" s="35">
        <v>8</v>
      </c>
      <c r="Z10" s="35">
        <v>15</v>
      </c>
      <c r="AA10" s="35">
        <v>22</v>
      </c>
      <c r="AB10" s="39">
        <v>29</v>
      </c>
    </row>
    <row r="11" spans="1:28" ht="16.5" thickBot="1">
      <c r="A11" s="160" t="s">
        <v>63</v>
      </c>
      <c r="B11" s="161"/>
      <c r="C11" s="162"/>
      <c r="D11" s="27">
        <v>5</v>
      </c>
      <c r="E11" s="35">
        <v>12</v>
      </c>
      <c r="F11" s="35">
        <v>19</v>
      </c>
      <c r="G11" s="35">
        <v>26</v>
      </c>
      <c r="H11" s="40"/>
      <c r="I11" s="41">
        <v>3</v>
      </c>
      <c r="J11" s="35">
        <v>10</v>
      </c>
      <c r="K11" s="35">
        <v>17</v>
      </c>
      <c r="L11" s="35">
        <v>24</v>
      </c>
      <c r="M11" s="39">
        <v>31</v>
      </c>
      <c r="N11" s="42">
        <v>7</v>
      </c>
      <c r="O11" s="35">
        <v>14</v>
      </c>
      <c r="P11" s="35">
        <v>21</v>
      </c>
      <c r="Q11" s="35">
        <v>28</v>
      </c>
      <c r="R11" s="40"/>
      <c r="S11" s="27">
        <v>5</v>
      </c>
      <c r="T11" s="43">
        <v>12</v>
      </c>
      <c r="U11" s="43">
        <v>19</v>
      </c>
      <c r="V11" s="43">
        <v>26</v>
      </c>
      <c r="W11" s="43"/>
      <c r="X11" s="42">
        <v>2</v>
      </c>
      <c r="Y11" s="35">
        <v>9</v>
      </c>
      <c r="Z11" s="35">
        <v>16</v>
      </c>
      <c r="AA11" s="35">
        <v>23</v>
      </c>
      <c r="AB11" s="39">
        <v>30</v>
      </c>
    </row>
    <row r="12" spans="1:28" ht="16.5" thickBot="1">
      <c r="A12" s="163" t="s">
        <v>93</v>
      </c>
      <c r="B12" s="164"/>
      <c r="C12" s="165"/>
      <c r="D12" s="166">
        <v>19</v>
      </c>
      <c r="E12" s="167"/>
      <c r="F12" s="167"/>
      <c r="G12" s="167"/>
      <c r="H12" s="167"/>
      <c r="I12" s="166">
        <v>20.5</v>
      </c>
      <c r="J12" s="167"/>
      <c r="K12" s="167"/>
      <c r="L12" s="167"/>
      <c r="M12" s="168"/>
      <c r="N12" s="167">
        <v>17</v>
      </c>
      <c r="O12" s="167"/>
      <c r="P12" s="167"/>
      <c r="Q12" s="167"/>
      <c r="R12" s="167"/>
      <c r="S12" s="166">
        <v>23</v>
      </c>
      <c r="T12" s="167"/>
      <c r="U12" s="167"/>
      <c r="V12" s="167"/>
      <c r="W12" s="168"/>
      <c r="X12" s="167">
        <v>15</v>
      </c>
      <c r="Y12" s="167"/>
      <c r="Z12" s="167"/>
      <c r="AA12" s="167"/>
      <c r="AB12" s="168"/>
    </row>
    <row r="13" spans="1:28" ht="16.5" thickBot="1">
      <c r="A13" s="166">
        <f>D12+I12+N12+S12+X12</f>
        <v>94.5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8"/>
    </row>
    <row r="14" spans="1:28" ht="15.75" thickBot="1">
      <c r="A14" s="44"/>
      <c r="B14" s="45"/>
      <c r="C14" s="45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7"/>
    </row>
    <row r="15" spans="1:28" ht="15.75">
      <c r="A15" s="172" t="s">
        <v>74</v>
      </c>
      <c r="B15" s="173"/>
      <c r="C15" s="174"/>
      <c r="D15" s="178" t="s">
        <v>94</v>
      </c>
      <c r="E15" s="179"/>
      <c r="F15" s="179"/>
      <c r="G15" s="179"/>
      <c r="H15" s="180"/>
      <c r="I15" s="181" t="s">
        <v>95</v>
      </c>
      <c r="J15" s="182"/>
      <c r="K15" s="182"/>
      <c r="L15" s="182"/>
      <c r="M15" s="182"/>
      <c r="N15" s="183" t="s">
        <v>96</v>
      </c>
      <c r="O15" s="184"/>
      <c r="P15" s="184"/>
      <c r="Q15" s="184"/>
      <c r="R15" s="185"/>
      <c r="S15" s="181" t="s">
        <v>97</v>
      </c>
      <c r="T15" s="182"/>
      <c r="U15" s="182"/>
      <c r="V15" s="182"/>
      <c r="W15" s="182"/>
      <c r="X15" s="198" t="s">
        <v>98</v>
      </c>
      <c r="Y15" s="199"/>
      <c r="Z15" s="199"/>
      <c r="AA15" s="199"/>
      <c r="AB15" s="200"/>
    </row>
    <row r="16" spans="1:28" ht="15.75">
      <c r="A16" s="186" t="s">
        <v>92</v>
      </c>
      <c r="B16" s="187"/>
      <c r="C16" s="188"/>
      <c r="D16" s="41"/>
      <c r="E16" s="64">
        <v>20</v>
      </c>
      <c r="F16" s="64">
        <v>21</v>
      </c>
      <c r="G16" s="64">
        <v>22</v>
      </c>
      <c r="H16" s="64">
        <v>23</v>
      </c>
      <c r="I16" s="64">
        <v>23</v>
      </c>
      <c r="J16" s="64">
        <v>24</v>
      </c>
      <c r="K16" s="64">
        <v>25</v>
      </c>
      <c r="L16" s="64">
        <v>26</v>
      </c>
      <c r="M16" s="64">
        <v>27</v>
      </c>
      <c r="N16" s="64">
        <v>27</v>
      </c>
      <c r="O16" s="64">
        <v>28</v>
      </c>
      <c r="P16" s="35"/>
      <c r="Q16" s="64">
        <v>29</v>
      </c>
      <c r="R16" s="64">
        <v>30</v>
      </c>
      <c r="S16" s="64">
        <v>31</v>
      </c>
      <c r="T16" s="64">
        <v>32</v>
      </c>
      <c r="U16" s="64">
        <v>33</v>
      </c>
      <c r="V16" s="64">
        <v>34</v>
      </c>
      <c r="W16" s="64">
        <v>35</v>
      </c>
      <c r="X16" s="64">
        <v>35</v>
      </c>
      <c r="Y16" s="64">
        <v>36</v>
      </c>
      <c r="Z16" s="64">
        <v>37</v>
      </c>
      <c r="AA16" s="64">
        <v>39</v>
      </c>
      <c r="AB16" s="64">
        <v>40</v>
      </c>
    </row>
    <row r="17" spans="1:28" ht="15.75">
      <c r="A17" s="189" t="s">
        <v>0</v>
      </c>
      <c r="B17" s="190"/>
      <c r="C17" s="191"/>
      <c r="D17" s="48">
        <v>31</v>
      </c>
      <c r="E17" s="31">
        <v>7</v>
      </c>
      <c r="F17" s="49">
        <v>14</v>
      </c>
      <c r="G17" s="49">
        <v>21</v>
      </c>
      <c r="H17" s="50">
        <v>28</v>
      </c>
      <c r="I17" s="51"/>
      <c r="J17" s="34">
        <v>7</v>
      </c>
      <c r="K17" s="34">
        <v>14</v>
      </c>
      <c r="L17" s="34">
        <v>21</v>
      </c>
      <c r="M17" s="52">
        <v>28</v>
      </c>
      <c r="N17" s="53"/>
      <c r="O17" s="31">
        <v>4</v>
      </c>
      <c r="P17" s="35">
        <v>11</v>
      </c>
      <c r="Q17" s="31">
        <v>18</v>
      </c>
      <c r="R17" s="31">
        <v>25</v>
      </c>
      <c r="S17" s="41">
        <v>2</v>
      </c>
      <c r="T17" s="34">
        <v>9</v>
      </c>
      <c r="U17" s="34">
        <v>16</v>
      </c>
      <c r="V17" s="34">
        <v>23</v>
      </c>
      <c r="W17" s="52">
        <v>30</v>
      </c>
      <c r="X17" s="53"/>
      <c r="Y17" s="31">
        <v>6</v>
      </c>
      <c r="Z17" s="31">
        <v>13</v>
      </c>
      <c r="AA17" s="35">
        <v>20</v>
      </c>
      <c r="AB17" s="54">
        <v>27</v>
      </c>
    </row>
    <row r="18" spans="1:28" ht="15.75">
      <c r="A18" s="192" t="s">
        <v>1</v>
      </c>
      <c r="B18" s="193"/>
      <c r="C18" s="194"/>
      <c r="D18" s="55">
        <v>1</v>
      </c>
      <c r="E18" s="56">
        <v>8</v>
      </c>
      <c r="F18" s="49">
        <v>15</v>
      </c>
      <c r="G18" s="49">
        <v>22</v>
      </c>
      <c r="H18" s="50"/>
      <c r="I18" s="51">
        <v>1</v>
      </c>
      <c r="J18" s="34">
        <v>8</v>
      </c>
      <c r="K18" s="34">
        <v>15</v>
      </c>
      <c r="L18" s="34">
        <v>22</v>
      </c>
      <c r="M18" s="52">
        <v>29</v>
      </c>
      <c r="N18" s="53"/>
      <c r="O18" s="31">
        <v>5</v>
      </c>
      <c r="P18" s="35">
        <v>12</v>
      </c>
      <c r="Q18" s="31">
        <v>19</v>
      </c>
      <c r="R18" s="31">
        <v>26</v>
      </c>
      <c r="S18" s="41">
        <v>3</v>
      </c>
      <c r="T18" s="34">
        <v>10</v>
      </c>
      <c r="U18" s="34">
        <v>17</v>
      </c>
      <c r="V18" s="34">
        <v>24</v>
      </c>
      <c r="W18" s="52">
        <v>31</v>
      </c>
      <c r="X18" s="53"/>
      <c r="Y18" s="31">
        <v>7</v>
      </c>
      <c r="Z18" s="31">
        <v>14</v>
      </c>
      <c r="AA18" s="35">
        <v>21</v>
      </c>
      <c r="AB18" s="54">
        <v>28</v>
      </c>
    </row>
    <row r="19" spans="1:28" ht="15.75">
      <c r="A19" s="192" t="s">
        <v>2</v>
      </c>
      <c r="B19" s="193"/>
      <c r="C19" s="194"/>
      <c r="D19" s="48">
        <v>2</v>
      </c>
      <c r="E19" s="31">
        <v>9</v>
      </c>
      <c r="F19" s="49">
        <v>16</v>
      </c>
      <c r="G19" s="49">
        <v>23</v>
      </c>
      <c r="H19" s="50"/>
      <c r="I19" s="51">
        <v>2</v>
      </c>
      <c r="J19" s="34">
        <v>9</v>
      </c>
      <c r="K19" s="34">
        <v>16</v>
      </c>
      <c r="L19" s="34">
        <v>23</v>
      </c>
      <c r="M19" s="52">
        <v>30</v>
      </c>
      <c r="N19" s="53"/>
      <c r="O19" s="31">
        <v>6</v>
      </c>
      <c r="P19" s="35">
        <v>13</v>
      </c>
      <c r="Q19" s="31">
        <v>20</v>
      </c>
      <c r="R19" s="31">
        <v>27</v>
      </c>
      <c r="S19" s="41">
        <v>4</v>
      </c>
      <c r="T19" s="34">
        <v>11</v>
      </c>
      <c r="U19" s="34">
        <v>18</v>
      </c>
      <c r="V19" s="34">
        <v>25</v>
      </c>
      <c r="W19" s="52"/>
      <c r="X19" s="53">
        <v>1</v>
      </c>
      <c r="Y19" s="31">
        <v>8</v>
      </c>
      <c r="Z19" s="31">
        <v>15</v>
      </c>
      <c r="AA19" s="35">
        <v>22</v>
      </c>
      <c r="AB19" s="54">
        <v>29</v>
      </c>
    </row>
    <row r="20" spans="1:28" ht="15.75">
      <c r="A20" s="192" t="s">
        <v>3</v>
      </c>
      <c r="B20" s="193"/>
      <c r="C20" s="194"/>
      <c r="D20" s="55">
        <v>3</v>
      </c>
      <c r="E20" s="56">
        <v>10</v>
      </c>
      <c r="F20" s="49">
        <v>17</v>
      </c>
      <c r="G20" s="49">
        <v>24</v>
      </c>
      <c r="H20" s="50"/>
      <c r="I20" s="51">
        <v>3</v>
      </c>
      <c r="J20" s="34">
        <v>10</v>
      </c>
      <c r="K20" s="34">
        <v>17</v>
      </c>
      <c r="L20" s="34">
        <v>24</v>
      </c>
      <c r="M20" s="52">
        <v>31</v>
      </c>
      <c r="N20" s="53"/>
      <c r="O20" s="31">
        <v>7</v>
      </c>
      <c r="P20" s="35">
        <v>14</v>
      </c>
      <c r="Q20" s="31">
        <v>21</v>
      </c>
      <c r="R20" s="31">
        <v>28</v>
      </c>
      <c r="S20" s="34">
        <v>5</v>
      </c>
      <c r="T20" s="34">
        <v>12</v>
      </c>
      <c r="U20" s="69">
        <v>19</v>
      </c>
      <c r="V20" s="34">
        <v>26</v>
      </c>
      <c r="W20" s="52"/>
      <c r="X20" s="53">
        <v>2</v>
      </c>
      <c r="Y20" s="31">
        <v>9</v>
      </c>
      <c r="Z20" s="31">
        <v>16</v>
      </c>
      <c r="AA20" s="35">
        <v>23</v>
      </c>
      <c r="AB20" s="54">
        <v>30</v>
      </c>
    </row>
    <row r="21" spans="1:28" ht="15.75">
      <c r="A21" s="192" t="s">
        <v>4</v>
      </c>
      <c r="B21" s="193"/>
      <c r="C21" s="194"/>
      <c r="D21" s="48">
        <v>4</v>
      </c>
      <c r="E21" s="31">
        <v>11</v>
      </c>
      <c r="F21" s="49">
        <v>18</v>
      </c>
      <c r="G21" s="49">
        <v>25</v>
      </c>
      <c r="H21" s="50"/>
      <c r="I21" s="51">
        <v>4</v>
      </c>
      <c r="J21" s="34">
        <v>11</v>
      </c>
      <c r="K21" s="34">
        <v>18</v>
      </c>
      <c r="L21" s="34">
        <v>25</v>
      </c>
      <c r="M21" s="52"/>
      <c r="N21" s="53">
        <v>1</v>
      </c>
      <c r="O21" s="31">
        <v>8</v>
      </c>
      <c r="P21" s="35">
        <v>15</v>
      </c>
      <c r="Q21" s="31">
        <v>22</v>
      </c>
      <c r="R21" s="31">
        <v>29</v>
      </c>
      <c r="S21" s="51">
        <v>6</v>
      </c>
      <c r="T21" s="34">
        <v>13</v>
      </c>
      <c r="U21" s="34">
        <v>20</v>
      </c>
      <c r="V21" s="34">
        <v>27</v>
      </c>
      <c r="W21" s="52"/>
      <c r="X21" s="53">
        <v>3</v>
      </c>
      <c r="Y21" s="31">
        <v>10</v>
      </c>
      <c r="Z21" s="31">
        <v>17</v>
      </c>
      <c r="AA21" s="35">
        <v>24</v>
      </c>
      <c r="AB21" s="54"/>
    </row>
    <row r="22" spans="1:28" ht="15.75">
      <c r="A22" s="195" t="s">
        <v>62</v>
      </c>
      <c r="B22" s="196"/>
      <c r="C22" s="197"/>
      <c r="D22" s="41">
        <v>5</v>
      </c>
      <c r="E22" s="57">
        <v>12</v>
      </c>
      <c r="F22" s="35">
        <v>19</v>
      </c>
      <c r="G22" s="35">
        <v>26</v>
      </c>
      <c r="H22" s="40"/>
      <c r="I22" s="41">
        <v>5</v>
      </c>
      <c r="J22" s="35">
        <v>12</v>
      </c>
      <c r="K22" s="35">
        <v>19</v>
      </c>
      <c r="L22" s="35">
        <v>26</v>
      </c>
      <c r="M22" s="39"/>
      <c r="N22" s="42">
        <v>2</v>
      </c>
      <c r="O22" s="35">
        <v>9</v>
      </c>
      <c r="P22" s="35">
        <v>16</v>
      </c>
      <c r="Q22" s="69">
        <v>23</v>
      </c>
      <c r="R22" s="35">
        <v>30</v>
      </c>
      <c r="S22" s="41">
        <v>7</v>
      </c>
      <c r="T22" s="35">
        <v>14</v>
      </c>
      <c r="U22" s="35">
        <v>21</v>
      </c>
      <c r="V22" s="35">
        <v>28</v>
      </c>
      <c r="W22" s="39"/>
      <c r="X22" s="42">
        <v>4</v>
      </c>
      <c r="Y22" s="35">
        <v>11</v>
      </c>
      <c r="Z22" s="35">
        <v>18</v>
      </c>
      <c r="AA22" s="35">
        <v>25</v>
      </c>
      <c r="AB22" s="54"/>
    </row>
    <row r="23" spans="1:28" ht="16.5" thickBot="1">
      <c r="A23" s="160" t="s">
        <v>63</v>
      </c>
      <c r="B23" s="161"/>
      <c r="C23" s="162"/>
      <c r="D23" s="58">
        <v>6</v>
      </c>
      <c r="E23" s="35">
        <v>13</v>
      </c>
      <c r="F23" s="35">
        <v>20</v>
      </c>
      <c r="G23" s="35">
        <v>27</v>
      </c>
      <c r="H23" s="40"/>
      <c r="I23" s="41">
        <v>6</v>
      </c>
      <c r="J23" s="35">
        <v>13</v>
      </c>
      <c r="K23" s="35">
        <v>20</v>
      </c>
      <c r="L23" s="35">
        <v>27</v>
      </c>
      <c r="M23" s="39"/>
      <c r="N23" s="42">
        <v>3</v>
      </c>
      <c r="O23" s="35">
        <v>10</v>
      </c>
      <c r="P23" s="35">
        <v>17</v>
      </c>
      <c r="Q23" s="35">
        <v>24</v>
      </c>
      <c r="R23" s="35">
        <v>1</v>
      </c>
      <c r="S23" s="41">
        <v>8</v>
      </c>
      <c r="T23" s="35">
        <v>15</v>
      </c>
      <c r="U23" s="35">
        <v>22</v>
      </c>
      <c r="V23" s="35">
        <v>29</v>
      </c>
      <c r="W23" s="39"/>
      <c r="X23" s="42">
        <v>5</v>
      </c>
      <c r="Y23" s="35">
        <v>12</v>
      </c>
      <c r="Z23" s="35">
        <v>19</v>
      </c>
      <c r="AA23" s="35">
        <v>26</v>
      </c>
      <c r="AB23" s="54"/>
    </row>
    <row r="24" spans="1:28" ht="16.5" thickBot="1">
      <c r="A24" s="163" t="s">
        <v>93</v>
      </c>
      <c r="B24" s="164"/>
      <c r="C24" s="165"/>
      <c r="D24" s="166">
        <v>16</v>
      </c>
      <c r="E24" s="167"/>
      <c r="F24" s="167"/>
      <c r="G24" s="167"/>
      <c r="H24" s="168"/>
      <c r="I24" s="166">
        <v>23</v>
      </c>
      <c r="J24" s="167"/>
      <c r="K24" s="167"/>
      <c r="L24" s="167"/>
      <c r="M24" s="167"/>
      <c r="N24" s="201">
        <v>17</v>
      </c>
      <c r="O24" s="202"/>
      <c r="P24" s="202"/>
      <c r="Q24" s="202"/>
      <c r="R24" s="203"/>
      <c r="S24" s="166">
        <v>18.5</v>
      </c>
      <c r="T24" s="167"/>
      <c r="U24" s="167"/>
      <c r="V24" s="167"/>
      <c r="W24" s="167"/>
      <c r="X24" s="201">
        <v>13</v>
      </c>
      <c r="Y24" s="202"/>
      <c r="Z24" s="202"/>
      <c r="AA24" s="202"/>
      <c r="AB24" s="203"/>
    </row>
    <row r="25" spans="1:28" ht="16.5" thickBot="1">
      <c r="A25" s="166">
        <f>SUM(D24:X24)</f>
        <v>87.5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204">
        <f>A13+A25</f>
        <v>182</v>
      </c>
      <c r="Y25" s="204"/>
      <c r="Z25" s="204"/>
      <c r="AA25" s="204"/>
      <c r="AB25" s="205"/>
    </row>
    <row r="26" spans="1:28">
      <c r="A26" s="45"/>
      <c r="B26" s="45"/>
      <c r="C26" s="45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</row>
    <row r="27" spans="1:28" ht="15.75">
      <c r="A27" s="157" t="s">
        <v>99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 t="s">
        <v>100</v>
      </c>
      <c r="T27" s="157"/>
      <c r="U27" s="157"/>
      <c r="V27" s="157"/>
      <c r="W27" s="157"/>
      <c r="X27" s="157"/>
      <c r="Y27" s="157"/>
      <c r="Z27" s="157"/>
      <c r="AA27" s="157"/>
      <c r="AB27" s="157"/>
    </row>
    <row r="28" spans="1:28" ht="15.75">
      <c r="A28" s="158" t="s">
        <v>101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 t="s">
        <v>102</v>
      </c>
      <c r="T28" s="158"/>
      <c r="U28" s="158"/>
      <c r="V28" s="158"/>
      <c r="W28" s="158"/>
      <c r="X28" s="158"/>
      <c r="Y28" s="158"/>
      <c r="Z28" s="158"/>
      <c r="AA28" s="158"/>
      <c r="AB28" s="158"/>
    </row>
    <row r="29" spans="1:28" ht="15.75">
      <c r="A29" s="157" t="s">
        <v>75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 t="s">
        <v>103</v>
      </c>
      <c r="T29" s="157"/>
      <c r="U29" s="157"/>
      <c r="V29" s="157"/>
      <c r="W29" s="157"/>
      <c r="X29" s="157"/>
      <c r="Y29" s="157"/>
      <c r="Z29" s="157"/>
      <c r="AA29" s="157"/>
      <c r="AB29" s="157"/>
    </row>
    <row r="30" spans="1:28" ht="15.75">
      <c r="A30" s="159" t="s">
        <v>104</v>
      </c>
      <c r="B30" s="159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 t="s">
        <v>105</v>
      </c>
      <c r="T30" s="159"/>
      <c r="U30" s="159"/>
      <c r="V30" s="159"/>
      <c r="W30" s="159"/>
      <c r="X30" s="159"/>
      <c r="Y30" s="159"/>
      <c r="Z30" s="159"/>
      <c r="AA30" s="159"/>
      <c r="AB30" s="159"/>
    </row>
    <row r="31" spans="1:28" ht="15.75">
      <c r="A31" s="157" t="s">
        <v>76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 t="s">
        <v>106</v>
      </c>
      <c r="T31" s="157"/>
      <c r="U31" s="157"/>
      <c r="V31" s="157"/>
      <c r="W31" s="157"/>
      <c r="X31" s="157"/>
      <c r="Y31" s="157"/>
      <c r="Z31" s="157"/>
      <c r="AA31" s="157"/>
      <c r="AB31" s="157"/>
    </row>
    <row r="32" spans="1:28" ht="15.75">
      <c r="A32" s="157" t="s">
        <v>107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 t="s">
        <v>108</v>
      </c>
      <c r="T32" s="157"/>
      <c r="U32" s="157"/>
      <c r="V32" s="157"/>
      <c r="W32" s="157"/>
      <c r="X32" s="157"/>
      <c r="Y32" s="157"/>
      <c r="Z32" s="157"/>
      <c r="AA32" s="157"/>
      <c r="AB32" s="157"/>
    </row>
    <row r="33" spans="1:28" ht="15.75">
      <c r="A33" s="159" t="s">
        <v>77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 t="s">
        <v>109</v>
      </c>
      <c r="T33" s="159"/>
      <c r="U33" s="159"/>
      <c r="V33" s="159"/>
      <c r="W33" s="159"/>
      <c r="X33" s="159"/>
      <c r="Y33" s="159"/>
      <c r="Z33" s="159"/>
      <c r="AA33" s="159"/>
      <c r="AB33" s="159"/>
    </row>
    <row r="34" spans="1:28" ht="15.75">
      <c r="A34" s="157" t="s">
        <v>110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 t="s">
        <v>111</v>
      </c>
      <c r="T34" s="157"/>
      <c r="U34" s="157"/>
      <c r="V34" s="157"/>
      <c r="W34" s="157"/>
      <c r="X34" s="157"/>
      <c r="Y34" s="157"/>
      <c r="Z34" s="157"/>
      <c r="AA34" s="157"/>
      <c r="AB34" s="157"/>
    </row>
    <row r="35" spans="1:28" ht="15.75">
      <c r="A35" s="159" t="s">
        <v>112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 t="s">
        <v>113</v>
      </c>
      <c r="T35" s="159"/>
      <c r="U35" s="159"/>
      <c r="V35" s="159"/>
      <c r="W35" s="159"/>
      <c r="X35" s="159"/>
      <c r="Y35" s="159"/>
      <c r="Z35" s="159"/>
      <c r="AA35" s="159"/>
      <c r="AB35" s="159"/>
    </row>
    <row r="36" spans="1:28" ht="15.75">
      <c r="A36" s="157" t="s">
        <v>114</v>
      </c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 t="s">
        <v>115</v>
      </c>
      <c r="T36" s="157"/>
      <c r="U36" s="157"/>
      <c r="V36" s="157"/>
      <c r="W36" s="157"/>
      <c r="X36" s="157"/>
      <c r="Y36" s="157"/>
      <c r="Z36" s="157"/>
      <c r="AA36" s="157"/>
      <c r="AB36" s="157"/>
    </row>
    <row r="37" spans="1:28" ht="15.75">
      <c r="A37" s="157" t="s">
        <v>116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 t="s">
        <v>117</v>
      </c>
      <c r="T37" s="157"/>
      <c r="U37" s="157"/>
      <c r="V37" s="157"/>
      <c r="W37" s="157"/>
      <c r="X37" s="157"/>
      <c r="Y37" s="157"/>
      <c r="Z37" s="157"/>
      <c r="AA37" s="157"/>
      <c r="AB37" s="157"/>
    </row>
    <row r="38" spans="1:28" ht="15.75">
      <c r="A38" s="157" t="s">
        <v>78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 t="s">
        <v>118</v>
      </c>
      <c r="T38" s="157"/>
      <c r="U38" s="157"/>
      <c r="V38" s="157"/>
      <c r="W38" s="157"/>
      <c r="X38" s="157"/>
      <c r="Y38" s="157"/>
      <c r="Z38" s="157"/>
      <c r="AA38" s="157"/>
      <c r="AB38" s="157"/>
    </row>
    <row r="39" spans="1:28" ht="15.75">
      <c r="A39" s="157" t="s">
        <v>119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 t="s">
        <v>120</v>
      </c>
      <c r="T39" s="157"/>
      <c r="U39" s="157"/>
      <c r="V39" s="157"/>
      <c r="W39" s="157"/>
      <c r="X39" s="157"/>
      <c r="Y39" s="157"/>
      <c r="Z39" s="157"/>
      <c r="AA39" s="157"/>
      <c r="AB39" s="157"/>
    </row>
    <row r="40" spans="1:28" ht="15.75">
      <c r="A40" s="158" t="s">
        <v>121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 t="s">
        <v>122</v>
      </c>
      <c r="T40" s="158"/>
      <c r="U40" s="158"/>
      <c r="V40" s="158"/>
      <c r="W40" s="158"/>
      <c r="X40" s="158"/>
      <c r="Y40" s="158"/>
      <c r="Z40" s="158"/>
      <c r="AA40" s="158"/>
      <c r="AB40" s="158"/>
    </row>
    <row r="41" spans="1:28" ht="15.75">
      <c r="A41" s="157" t="s">
        <v>123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 t="s">
        <v>124</v>
      </c>
      <c r="T41" s="157"/>
      <c r="U41" s="157"/>
      <c r="V41" s="157"/>
      <c r="W41" s="157"/>
      <c r="X41" s="157"/>
      <c r="Y41" s="157"/>
      <c r="Z41" s="157"/>
      <c r="AA41" s="157"/>
      <c r="AB41" s="157"/>
    </row>
  </sheetData>
  <sheetProtection algorithmName="SHA-512" hashValue="Xr7HonD9jELP7w2Knry2HCu8djXE5flwOZRne8qW0be4EMYAVHEnJFsWSXt+6xFskB5quSp6F/VPGCC0Kutv+w==" saltValue="IqbcbniBk3NPVQynTgJhUA==" spinCount="100000" sheet="1" objects="1" scenarios="1"/>
  <mergeCells count="74">
    <mergeCell ref="A16:C16"/>
    <mergeCell ref="A17:C17"/>
    <mergeCell ref="S24:W24"/>
    <mergeCell ref="X24:AB24"/>
    <mergeCell ref="A25:W25"/>
    <mergeCell ref="X25:AB25"/>
    <mergeCell ref="A18:C18"/>
    <mergeCell ref="A19:C19"/>
    <mergeCell ref="A20:C20"/>
    <mergeCell ref="A21:C21"/>
    <mergeCell ref="A22:C22"/>
    <mergeCell ref="A23:C23"/>
    <mergeCell ref="A24:C24"/>
    <mergeCell ref="D24:H24"/>
    <mergeCell ref="I24:M24"/>
    <mergeCell ref="N24:R24"/>
    <mergeCell ref="A9:C9"/>
    <mergeCell ref="A10:C10"/>
    <mergeCell ref="A28:R28"/>
    <mergeCell ref="S28:AB28"/>
    <mergeCell ref="A29:R29"/>
    <mergeCell ref="S29:AB29"/>
    <mergeCell ref="N12:R12"/>
    <mergeCell ref="S12:W12"/>
    <mergeCell ref="X12:AB12"/>
    <mergeCell ref="A13:AB13"/>
    <mergeCell ref="A15:C15"/>
    <mergeCell ref="D15:H15"/>
    <mergeCell ref="I15:M15"/>
    <mergeCell ref="N15:R15"/>
    <mergeCell ref="S15:W15"/>
    <mergeCell ref="X15:AB15"/>
    <mergeCell ref="A11:C11"/>
    <mergeCell ref="A12:C12"/>
    <mergeCell ref="D12:H12"/>
    <mergeCell ref="I12:M12"/>
    <mergeCell ref="A1:AB1"/>
    <mergeCell ref="A3:C3"/>
    <mergeCell ref="D3:H3"/>
    <mergeCell ref="I3:M3"/>
    <mergeCell ref="N3:R3"/>
    <mergeCell ref="S3:W3"/>
    <mergeCell ref="X3:AB3"/>
    <mergeCell ref="A4:C4"/>
    <mergeCell ref="A5:C5"/>
    <mergeCell ref="A6:C6"/>
    <mergeCell ref="A7:C7"/>
    <mergeCell ref="A8:C8"/>
    <mergeCell ref="A30:R30"/>
    <mergeCell ref="S30:AB30"/>
    <mergeCell ref="A31:R31"/>
    <mergeCell ref="S31:AB31"/>
    <mergeCell ref="A27:R27"/>
    <mergeCell ref="S27:AB27"/>
    <mergeCell ref="A32:R32"/>
    <mergeCell ref="S32:AB32"/>
    <mergeCell ref="A33:R33"/>
    <mergeCell ref="S33:AB33"/>
    <mergeCell ref="A34:R34"/>
    <mergeCell ref="S34:AB34"/>
    <mergeCell ref="A35:R35"/>
    <mergeCell ref="S35:AB35"/>
    <mergeCell ref="A36:R36"/>
    <mergeCell ref="S36:AB36"/>
    <mergeCell ref="A37:R37"/>
    <mergeCell ref="S37:AB37"/>
    <mergeCell ref="A41:R41"/>
    <mergeCell ref="S41:AB41"/>
    <mergeCell ref="A38:R38"/>
    <mergeCell ref="S38:AB38"/>
    <mergeCell ref="A39:R39"/>
    <mergeCell ref="S39:AB39"/>
    <mergeCell ref="A40:R40"/>
    <mergeCell ref="S40:AB4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B10:AP240"/>
  <sheetViews>
    <sheetView workbookViewId="0"/>
  </sheetViews>
  <sheetFormatPr defaultColWidth="30.7109375" defaultRowHeight="15"/>
  <cols>
    <col min="1" max="1" width="2.28515625" style="5" customWidth="1"/>
    <col min="2" max="2" width="12" style="5" bestFit="1" customWidth="1"/>
    <col min="3" max="5" width="15.28515625" style="5" bestFit="1" customWidth="1"/>
    <col min="6" max="6" width="15.28515625" style="8" bestFit="1" customWidth="1"/>
    <col min="7" max="7" width="15.28515625" style="5" bestFit="1" customWidth="1"/>
    <col min="8" max="8" width="15.28515625" style="1" bestFit="1" customWidth="1"/>
    <col min="9" max="9" width="15.28515625" style="5" bestFit="1" customWidth="1"/>
    <col min="10" max="10" width="23.7109375" style="5" bestFit="1" customWidth="1"/>
    <col min="11" max="16384" width="30.7109375" style="5"/>
  </cols>
  <sheetData>
    <row r="10" spans="2:42" s="6" customFormat="1">
      <c r="B10" s="3"/>
      <c r="C10" s="3"/>
      <c r="D10" s="3"/>
      <c r="E10" s="3"/>
      <c r="F10" s="8"/>
      <c r="G10" s="3"/>
      <c r="H10" s="3"/>
      <c r="I10" s="3"/>
      <c r="J10" s="7"/>
      <c r="K10" s="7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7"/>
      <c r="X10" s="7"/>
      <c r="Y10" s="7"/>
      <c r="Z10" s="4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7"/>
      <c r="AN10" s="7"/>
      <c r="AO10" s="7"/>
      <c r="AP10" s="3"/>
    </row>
    <row r="11" spans="2:42" s="6" customFormat="1">
      <c r="B11" s="3"/>
      <c r="C11" s="3"/>
      <c r="D11" s="3"/>
      <c r="E11" s="3"/>
      <c r="F11" s="8"/>
      <c r="G11" s="3"/>
      <c r="H11" s="3"/>
      <c r="I11" s="3"/>
      <c r="J11" s="7"/>
      <c r="K11" s="7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7"/>
      <c r="X11" s="7"/>
      <c r="Y11" s="7"/>
      <c r="Z11" s="4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7"/>
      <c r="AN11" s="7"/>
      <c r="AO11" s="7"/>
      <c r="AP11" s="3"/>
    </row>
    <row r="12" spans="2:42" s="18" customFormat="1">
      <c r="B12" s="71" t="s">
        <v>92</v>
      </c>
      <c r="C12" s="15" t="s">
        <v>0</v>
      </c>
      <c r="D12" s="15" t="s">
        <v>1</v>
      </c>
      <c r="E12" s="15" t="s">
        <v>2</v>
      </c>
      <c r="F12" s="15" t="s">
        <v>3</v>
      </c>
      <c r="G12" s="15" t="s">
        <v>4</v>
      </c>
      <c r="H12" s="15" t="s">
        <v>62</v>
      </c>
      <c r="I12" s="15" t="s">
        <v>63</v>
      </c>
      <c r="J12" s="72" t="s">
        <v>64</v>
      </c>
      <c r="K12" s="16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6"/>
      <c r="X12" s="16"/>
      <c r="Y12" s="16"/>
      <c r="Z12" s="14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6"/>
      <c r="AN12" s="16"/>
      <c r="AO12" s="16"/>
      <c r="AP12" s="17"/>
    </row>
    <row r="13" spans="2:42" ht="12.75">
      <c r="B13" s="73" t="s">
        <v>5</v>
      </c>
      <c r="C13" s="23">
        <v>44445</v>
      </c>
      <c r="D13" s="23">
        <v>44446</v>
      </c>
      <c r="E13" s="23">
        <v>44447</v>
      </c>
      <c r="F13" s="23">
        <v>44448</v>
      </c>
      <c r="G13" s="23">
        <v>44449</v>
      </c>
      <c r="H13" s="25">
        <v>44450</v>
      </c>
      <c r="I13" s="25">
        <v>44451</v>
      </c>
      <c r="J13" s="74" t="str">
        <f>TEXT(C13,"gg/aaa/yyyy")&amp;"-"&amp;TEXT(G13,"gg/aaa/yyyy")</f>
        <v>06/Eyl/2021-10/Eyl/2021</v>
      </c>
    </row>
    <row r="14" spans="2:42" ht="12.75">
      <c r="B14" s="73" t="s">
        <v>6</v>
      </c>
      <c r="C14" s="23">
        <f>I13+1</f>
        <v>44452</v>
      </c>
      <c r="D14" s="23">
        <f>C14+1</f>
        <v>44453</v>
      </c>
      <c r="E14" s="23">
        <f t="shared" ref="E14:I14" si="0">D14+1</f>
        <v>44454</v>
      </c>
      <c r="F14" s="23">
        <f t="shared" si="0"/>
        <v>44455</v>
      </c>
      <c r="G14" s="23">
        <f t="shared" si="0"/>
        <v>44456</v>
      </c>
      <c r="H14" s="25">
        <f t="shared" si="0"/>
        <v>44457</v>
      </c>
      <c r="I14" s="25">
        <f t="shared" si="0"/>
        <v>44458</v>
      </c>
      <c r="J14" s="74" t="str">
        <f t="shared" ref="J14:J19" si="1">TEXT(C14,"gg/aaa/yyyy")&amp;"-"&amp;TEXT(G14,"gg/aaa/yyyy")</f>
        <v>13/Eyl/2021-17/Eyl/2021</v>
      </c>
    </row>
    <row r="15" spans="2:42" ht="12.75">
      <c r="B15" s="73" t="s">
        <v>7</v>
      </c>
      <c r="C15" s="23">
        <f>I14+1</f>
        <v>44459</v>
      </c>
      <c r="D15" s="23">
        <f>C15+1</f>
        <v>44460</v>
      </c>
      <c r="E15" s="23">
        <f t="shared" ref="E15:I15" si="2">D15+1</f>
        <v>44461</v>
      </c>
      <c r="F15" s="23">
        <f t="shared" si="2"/>
        <v>44462</v>
      </c>
      <c r="G15" s="23">
        <f t="shared" si="2"/>
        <v>44463</v>
      </c>
      <c r="H15" s="25">
        <f t="shared" si="2"/>
        <v>44464</v>
      </c>
      <c r="I15" s="25">
        <f t="shared" si="2"/>
        <v>44465</v>
      </c>
      <c r="J15" s="74" t="str">
        <f t="shared" si="1"/>
        <v>20/Eyl/2021-24/Eyl/2021</v>
      </c>
    </row>
    <row r="16" spans="2:42" ht="12.75">
      <c r="B16" s="73" t="s">
        <v>8</v>
      </c>
      <c r="C16" s="23">
        <f t="shared" ref="C16:C19" si="3">I15+1</f>
        <v>44466</v>
      </c>
      <c r="D16" s="23">
        <f t="shared" ref="D16:I22" si="4">C16+1</f>
        <v>44467</v>
      </c>
      <c r="E16" s="23">
        <f t="shared" si="4"/>
        <v>44468</v>
      </c>
      <c r="F16" s="23">
        <f t="shared" si="4"/>
        <v>44469</v>
      </c>
      <c r="G16" s="23">
        <f t="shared" si="4"/>
        <v>44470</v>
      </c>
      <c r="H16" s="25">
        <f t="shared" si="4"/>
        <v>44471</v>
      </c>
      <c r="I16" s="25">
        <f t="shared" si="4"/>
        <v>44472</v>
      </c>
      <c r="J16" s="74" t="str">
        <f t="shared" si="1"/>
        <v>27/Eyl/2021-01/Eki/2021</v>
      </c>
    </row>
    <row r="17" spans="2:10" ht="12.75">
      <c r="B17" s="73" t="s">
        <v>9</v>
      </c>
      <c r="C17" s="23">
        <f t="shared" si="3"/>
        <v>44473</v>
      </c>
      <c r="D17" s="23">
        <f t="shared" si="4"/>
        <v>44474</v>
      </c>
      <c r="E17" s="23">
        <f t="shared" si="4"/>
        <v>44475</v>
      </c>
      <c r="F17" s="23">
        <f t="shared" si="4"/>
        <v>44476</v>
      </c>
      <c r="G17" s="23">
        <f t="shared" si="4"/>
        <v>44477</v>
      </c>
      <c r="H17" s="25">
        <f t="shared" si="4"/>
        <v>44478</v>
      </c>
      <c r="I17" s="25">
        <f t="shared" si="4"/>
        <v>44479</v>
      </c>
      <c r="J17" s="74" t="str">
        <f t="shared" si="1"/>
        <v>04/Eki/2021-08/Eki/2021</v>
      </c>
    </row>
    <row r="18" spans="2:10" ht="12.75">
      <c r="B18" s="73" t="s">
        <v>10</v>
      </c>
      <c r="C18" s="23">
        <f t="shared" si="3"/>
        <v>44480</v>
      </c>
      <c r="D18" s="23">
        <f t="shared" si="4"/>
        <v>44481</v>
      </c>
      <c r="E18" s="23">
        <f t="shared" si="4"/>
        <v>44482</v>
      </c>
      <c r="F18" s="23">
        <f t="shared" si="4"/>
        <v>44483</v>
      </c>
      <c r="G18" s="23">
        <f t="shared" si="4"/>
        <v>44484</v>
      </c>
      <c r="H18" s="25">
        <f t="shared" si="4"/>
        <v>44485</v>
      </c>
      <c r="I18" s="25">
        <f t="shared" si="4"/>
        <v>44486</v>
      </c>
      <c r="J18" s="74" t="str">
        <f t="shared" si="1"/>
        <v>11/Eki/2021-15/Eki/2021</v>
      </c>
    </row>
    <row r="19" spans="2:10" ht="12.75">
      <c r="B19" s="73" t="s">
        <v>11</v>
      </c>
      <c r="C19" s="23">
        <f t="shared" si="3"/>
        <v>44487</v>
      </c>
      <c r="D19" s="23">
        <f t="shared" si="4"/>
        <v>44488</v>
      </c>
      <c r="E19" s="23">
        <f t="shared" si="4"/>
        <v>44489</v>
      </c>
      <c r="F19" s="23">
        <f t="shared" si="4"/>
        <v>44490</v>
      </c>
      <c r="G19" s="23">
        <f t="shared" si="4"/>
        <v>44491</v>
      </c>
      <c r="H19" s="25">
        <f t="shared" si="4"/>
        <v>44492</v>
      </c>
      <c r="I19" s="25">
        <f t="shared" si="4"/>
        <v>44493</v>
      </c>
      <c r="J19" s="74" t="str">
        <f t="shared" si="1"/>
        <v>18/Eki/2021-22/Eki/2021</v>
      </c>
    </row>
    <row r="20" spans="2:10" ht="12.75">
      <c r="B20" s="73" t="s">
        <v>12</v>
      </c>
      <c r="C20" s="23">
        <f t="shared" ref="C20:C22" si="5">I19+1</f>
        <v>44494</v>
      </c>
      <c r="D20" s="23">
        <f t="shared" si="4"/>
        <v>44495</v>
      </c>
      <c r="E20" s="23">
        <f t="shared" si="4"/>
        <v>44496</v>
      </c>
      <c r="F20" s="23">
        <f t="shared" si="4"/>
        <v>44497</v>
      </c>
      <c r="G20" s="70">
        <f t="shared" si="4"/>
        <v>44498</v>
      </c>
      <c r="H20" s="25">
        <f t="shared" si="4"/>
        <v>44499</v>
      </c>
      <c r="I20" s="25">
        <f t="shared" si="4"/>
        <v>44500</v>
      </c>
      <c r="J20" s="74" t="str">
        <f t="shared" ref="J20:J49" si="6">TEXT(C20,"gg/aaa/yyyy")&amp;"-"&amp;TEXT(G20,"gg/aaa/yyyy")</f>
        <v>25/Eki/2021-29/Eki/2021</v>
      </c>
    </row>
    <row r="21" spans="2:10" ht="12.75">
      <c r="B21" s="73" t="s">
        <v>13</v>
      </c>
      <c r="C21" s="23">
        <f t="shared" si="5"/>
        <v>44501</v>
      </c>
      <c r="D21" s="23">
        <f t="shared" si="4"/>
        <v>44502</v>
      </c>
      <c r="E21" s="23">
        <f t="shared" si="4"/>
        <v>44503</v>
      </c>
      <c r="F21" s="23">
        <f t="shared" si="4"/>
        <v>44504</v>
      </c>
      <c r="G21" s="23">
        <f t="shared" si="4"/>
        <v>44505</v>
      </c>
      <c r="H21" s="25">
        <f t="shared" si="4"/>
        <v>44506</v>
      </c>
      <c r="I21" s="25">
        <f t="shared" si="4"/>
        <v>44507</v>
      </c>
      <c r="J21" s="74" t="str">
        <f t="shared" si="6"/>
        <v>01/Kas/2021-05/Kas/2021</v>
      </c>
    </row>
    <row r="22" spans="2:10" ht="12.75">
      <c r="B22" s="73" t="s">
        <v>14</v>
      </c>
      <c r="C22" s="23">
        <f t="shared" si="5"/>
        <v>44508</v>
      </c>
      <c r="D22" s="23">
        <f t="shared" si="4"/>
        <v>44509</v>
      </c>
      <c r="E22" s="23">
        <f t="shared" si="4"/>
        <v>44510</v>
      </c>
      <c r="F22" s="23">
        <f t="shared" si="4"/>
        <v>44511</v>
      </c>
      <c r="G22" s="23">
        <f t="shared" si="4"/>
        <v>44512</v>
      </c>
      <c r="H22" s="25">
        <f t="shared" si="4"/>
        <v>44513</v>
      </c>
      <c r="I22" s="25">
        <f t="shared" si="4"/>
        <v>44514</v>
      </c>
      <c r="J22" s="74" t="str">
        <f t="shared" si="6"/>
        <v>08/Kas/2021-12/Kas/2021</v>
      </c>
    </row>
    <row r="23" spans="2:10" ht="12.75">
      <c r="B23" s="75" t="s">
        <v>70</v>
      </c>
      <c r="C23" s="21">
        <f>I22+8</f>
        <v>44522</v>
      </c>
      <c r="D23" s="21">
        <f>C23+1</f>
        <v>44523</v>
      </c>
      <c r="E23" s="21">
        <f t="shared" ref="E23:I23" si="7">D23+1</f>
        <v>44524</v>
      </c>
      <c r="F23" s="21">
        <f t="shared" si="7"/>
        <v>44525</v>
      </c>
      <c r="G23" s="21">
        <f t="shared" si="7"/>
        <v>44526</v>
      </c>
      <c r="H23" s="25">
        <f t="shared" si="7"/>
        <v>44527</v>
      </c>
      <c r="I23" s="25">
        <f t="shared" si="7"/>
        <v>44528</v>
      </c>
      <c r="J23" s="74" t="str">
        <f t="shared" si="6"/>
        <v>22/Kas/2021-26/Kas/2021</v>
      </c>
    </row>
    <row r="24" spans="2:10" ht="12.75">
      <c r="B24" s="75" t="s">
        <v>15</v>
      </c>
      <c r="C24" s="21">
        <f>I23+1</f>
        <v>44529</v>
      </c>
      <c r="D24" s="21">
        <f t="shared" ref="D24:I31" si="8">C24+1</f>
        <v>44530</v>
      </c>
      <c r="E24" s="21">
        <f t="shared" si="8"/>
        <v>44531</v>
      </c>
      <c r="F24" s="21">
        <f t="shared" si="8"/>
        <v>44532</v>
      </c>
      <c r="G24" s="21">
        <f t="shared" si="8"/>
        <v>44533</v>
      </c>
      <c r="H24" s="25">
        <f t="shared" si="8"/>
        <v>44534</v>
      </c>
      <c r="I24" s="25">
        <f t="shared" si="8"/>
        <v>44535</v>
      </c>
      <c r="J24" s="74" t="str">
        <f t="shared" si="6"/>
        <v>29/Kas/2021-03/Ara/2021</v>
      </c>
    </row>
    <row r="25" spans="2:10" ht="12.75">
      <c r="B25" s="75" t="s">
        <v>16</v>
      </c>
      <c r="C25" s="21">
        <f t="shared" ref="C25:C49" si="9">I24+1</f>
        <v>44536</v>
      </c>
      <c r="D25" s="21">
        <f t="shared" si="8"/>
        <v>44537</v>
      </c>
      <c r="E25" s="21">
        <f t="shared" si="8"/>
        <v>44538</v>
      </c>
      <c r="F25" s="21">
        <f t="shared" si="8"/>
        <v>44539</v>
      </c>
      <c r="G25" s="21">
        <f t="shared" si="8"/>
        <v>44540</v>
      </c>
      <c r="H25" s="25">
        <f t="shared" si="8"/>
        <v>44541</v>
      </c>
      <c r="I25" s="25">
        <f t="shared" si="8"/>
        <v>44542</v>
      </c>
      <c r="J25" s="74" t="str">
        <f t="shared" si="6"/>
        <v>06/Ara/2021-10/Ara/2021</v>
      </c>
    </row>
    <row r="26" spans="2:10" ht="12.75">
      <c r="B26" s="75" t="s">
        <v>17</v>
      </c>
      <c r="C26" s="21">
        <f t="shared" si="9"/>
        <v>44543</v>
      </c>
      <c r="D26" s="21">
        <f t="shared" si="8"/>
        <v>44544</v>
      </c>
      <c r="E26" s="21">
        <f t="shared" si="8"/>
        <v>44545</v>
      </c>
      <c r="F26" s="21">
        <f t="shared" si="8"/>
        <v>44546</v>
      </c>
      <c r="G26" s="21">
        <f t="shared" si="8"/>
        <v>44547</v>
      </c>
      <c r="H26" s="25">
        <f t="shared" si="8"/>
        <v>44548</v>
      </c>
      <c r="I26" s="25">
        <f t="shared" si="8"/>
        <v>44549</v>
      </c>
      <c r="J26" s="74" t="str">
        <f t="shared" si="6"/>
        <v>13/Ara/2021-17/Ara/2021</v>
      </c>
    </row>
    <row r="27" spans="2:10" ht="12.75">
      <c r="B27" s="75" t="s">
        <v>18</v>
      </c>
      <c r="C27" s="21">
        <f t="shared" si="9"/>
        <v>44550</v>
      </c>
      <c r="D27" s="21">
        <f t="shared" si="8"/>
        <v>44551</v>
      </c>
      <c r="E27" s="21">
        <f t="shared" si="8"/>
        <v>44552</v>
      </c>
      <c r="F27" s="21">
        <f t="shared" si="8"/>
        <v>44553</v>
      </c>
      <c r="G27" s="21">
        <f t="shared" si="8"/>
        <v>44554</v>
      </c>
      <c r="H27" s="25">
        <f t="shared" si="8"/>
        <v>44555</v>
      </c>
      <c r="I27" s="25">
        <f t="shared" si="8"/>
        <v>44556</v>
      </c>
      <c r="J27" s="74" t="str">
        <f t="shared" si="6"/>
        <v>20/Ara/2021-24/Ara/2021</v>
      </c>
    </row>
    <row r="28" spans="2:10" ht="12.75">
      <c r="B28" s="75" t="s">
        <v>19</v>
      </c>
      <c r="C28" s="21">
        <f t="shared" si="9"/>
        <v>44557</v>
      </c>
      <c r="D28" s="21">
        <f t="shared" si="8"/>
        <v>44558</v>
      </c>
      <c r="E28" s="21">
        <f t="shared" si="8"/>
        <v>44559</v>
      </c>
      <c r="F28" s="21">
        <f t="shared" si="8"/>
        <v>44560</v>
      </c>
      <c r="G28" s="21">
        <f t="shared" si="8"/>
        <v>44561</v>
      </c>
      <c r="H28" s="25">
        <f t="shared" si="8"/>
        <v>44562</v>
      </c>
      <c r="I28" s="25">
        <f t="shared" si="8"/>
        <v>44563</v>
      </c>
      <c r="J28" s="74" t="str">
        <f t="shared" si="6"/>
        <v>27/Ara/2021-31/Ara/2021</v>
      </c>
    </row>
    <row r="29" spans="2:10" ht="12.75">
      <c r="B29" s="75" t="s">
        <v>20</v>
      </c>
      <c r="C29" s="21">
        <f t="shared" si="9"/>
        <v>44564</v>
      </c>
      <c r="D29" s="21">
        <f t="shared" si="8"/>
        <v>44565</v>
      </c>
      <c r="E29" s="21">
        <f t="shared" si="8"/>
        <v>44566</v>
      </c>
      <c r="F29" s="21">
        <f t="shared" si="8"/>
        <v>44567</v>
      </c>
      <c r="G29" s="21">
        <f t="shared" si="8"/>
        <v>44568</v>
      </c>
      <c r="H29" s="25">
        <f t="shared" si="8"/>
        <v>44569</v>
      </c>
      <c r="I29" s="25">
        <f t="shared" si="8"/>
        <v>44570</v>
      </c>
      <c r="J29" s="74" t="str">
        <f t="shared" si="6"/>
        <v>03/Oca/2022-07/Oca/2022</v>
      </c>
    </row>
    <row r="30" spans="2:10" ht="12.75">
      <c r="B30" s="75" t="s">
        <v>21</v>
      </c>
      <c r="C30" s="21">
        <f t="shared" si="9"/>
        <v>44571</v>
      </c>
      <c r="D30" s="21">
        <f t="shared" si="8"/>
        <v>44572</v>
      </c>
      <c r="E30" s="21">
        <f t="shared" si="8"/>
        <v>44573</v>
      </c>
      <c r="F30" s="21">
        <f t="shared" si="8"/>
        <v>44574</v>
      </c>
      <c r="G30" s="21">
        <f t="shared" si="8"/>
        <v>44575</v>
      </c>
      <c r="H30" s="25">
        <f t="shared" si="8"/>
        <v>44576</v>
      </c>
      <c r="I30" s="25">
        <f t="shared" si="8"/>
        <v>44577</v>
      </c>
      <c r="J30" s="74" t="str">
        <f t="shared" si="6"/>
        <v>10/Oca/2022-14/Oca/2022</v>
      </c>
    </row>
    <row r="31" spans="2:10" ht="12.75">
      <c r="B31" s="75" t="s">
        <v>22</v>
      </c>
      <c r="C31" s="21">
        <f t="shared" si="9"/>
        <v>44578</v>
      </c>
      <c r="D31" s="21">
        <f t="shared" si="8"/>
        <v>44579</v>
      </c>
      <c r="E31" s="21">
        <f t="shared" si="8"/>
        <v>44580</v>
      </c>
      <c r="F31" s="21">
        <f t="shared" si="8"/>
        <v>44581</v>
      </c>
      <c r="G31" s="21">
        <f t="shared" si="8"/>
        <v>44582</v>
      </c>
      <c r="H31" s="25">
        <f t="shared" si="8"/>
        <v>44583</v>
      </c>
      <c r="I31" s="25">
        <f t="shared" si="8"/>
        <v>44584</v>
      </c>
      <c r="J31" s="74" t="str">
        <f t="shared" si="6"/>
        <v>17/Oca/2022-21/Oca/2022</v>
      </c>
    </row>
    <row r="32" spans="2:10" ht="12.75">
      <c r="B32" s="76" t="s">
        <v>71</v>
      </c>
      <c r="C32" s="22">
        <f>I31+15</f>
        <v>44599</v>
      </c>
      <c r="D32" s="22">
        <f>C32+1</f>
        <v>44600</v>
      </c>
      <c r="E32" s="22">
        <f t="shared" ref="E32:I32" si="10">D32+1</f>
        <v>44601</v>
      </c>
      <c r="F32" s="22">
        <f t="shared" si="10"/>
        <v>44602</v>
      </c>
      <c r="G32" s="22">
        <f t="shared" si="10"/>
        <v>44603</v>
      </c>
      <c r="H32" s="25">
        <f t="shared" si="10"/>
        <v>44604</v>
      </c>
      <c r="I32" s="25">
        <f t="shared" si="10"/>
        <v>44605</v>
      </c>
      <c r="J32" s="74" t="str">
        <f t="shared" si="6"/>
        <v>07/Şub/2022-11/Şub/2022</v>
      </c>
    </row>
    <row r="33" spans="2:10" ht="12.75">
      <c r="B33" s="76" t="s">
        <v>72</v>
      </c>
      <c r="C33" s="22">
        <f t="shared" si="9"/>
        <v>44606</v>
      </c>
      <c r="D33" s="22">
        <f t="shared" ref="D33:I40" si="11">C33+1</f>
        <v>44607</v>
      </c>
      <c r="E33" s="22">
        <f t="shared" si="11"/>
        <v>44608</v>
      </c>
      <c r="F33" s="22">
        <f t="shared" si="11"/>
        <v>44609</v>
      </c>
      <c r="G33" s="22">
        <f t="shared" si="11"/>
        <v>44610</v>
      </c>
      <c r="H33" s="25">
        <f t="shared" si="11"/>
        <v>44611</v>
      </c>
      <c r="I33" s="25">
        <f t="shared" si="11"/>
        <v>44612</v>
      </c>
      <c r="J33" s="74" t="str">
        <f t="shared" si="6"/>
        <v>14/Şub/2022-18/Şub/2022</v>
      </c>
    </row>
    <row r="34" spans="2:10" ht="12.75">
      <c r="B34" s="76" t="s">
        <v>23</v>
      </c>
      <c r="C34" s="22">
        <f t="shared" si="9"/>
        <v>44613</v>
      </c>
      <c r="D34" s="22">
        <f t="shared" si="11"/>
        <v>44614</v>
      </c>
      <c r="E34" s="22">
        <f t="shared" si="11"/>
        <v>44615</v>
      </c>
      <c r="F34" s="22">
        <f t="shared" si="11"/>
        <v>44616</v>
      </c>
      <c r="G34" s="22">
        <f t="shared" si="11"/>
        <v>44617</v>
      </c>
      <c r="H34" s="25">
        <f t="shared" si="11"/>
        <v>44618</v>
      </c>
      <c r="I34" s="25">
        <f t="shared" si="11"/>
        <v>44619</v>
      </c>
      <c r="J34" s="74" t="str">
        <f t="shared" si="6"/>
        <v>21/Şub/2022-25/Şub/2022</v>
      </c>
    </row>
    <row r="35" spans="2:10" ht="12.75">
      <c r="B35" s="76" t="s">
        <v>24</v>
      </c>
      <c r="C35" s="22">
        <f t="shared" si="9"/>
        <v>44620</v>
      </c>
      <c r="D35" s="22">
        <f t="shared" si="11"/>
        <v>44621</v>
      </c>
      <c r="E35" s="22">
        <f t="shared" si="11"/>
        <v>44622</v>
      </c>
      <c r="F35" s="22">
        <f t="shared" si="11"/>
        <v>44623</v>
      </c>
      <c r="G35" s="22">
        <f t="shared" si="11"/>
        <v>44624</v>
      </c>
      <c r="H35" s="25">
        <f t="shared" si="11"/>
        <v>44625</v>
      </c>
      <c r="I35" s="25">
        <f t="shared" si="11"/>
        <v>44626</v>
      </c>
      <c r="J35" s="74" t="str">
        <f t="shared" si="6"/>
        <v>28/Şub/2022-04/Mar/2022</v>
      </c>
    </row>
    <row r="36" spans="2:10" ht="12.75">
      <c r="B36" s="76" t="s">
        <v>25</v>
      </c>
      <c r="C36" s="22">
        <f t="shared" si="9"/>
        <v>44627</v>
      </c>
      <c r="D36" s="22">
        <f t="shared" si="11"/>
        <v>44628</v>
      </c>
      <c r="E36" s="22">
        <f t="shared" si="11"/>
        <v>44629</v>
      </c>
      <c r="F36" s="22">
        <f t="shared" si="11"/>
        <v>44630</v>
      </c>
      <c r="G36" s="22">
        <f t="shared" si="11"/>
        <v>44631</v>
      </c>
      <c r="H36" s="25">
        <f t="shared" si="11"/>
        <v>44632</v>
      </c>
      <c r="I36" s="25">
        <f t="shared" si="11"/>
        <v>44633</v>
      </c>
      <c r="J36" s="74" t="str">
        <f t="shared" si="6"/>
        <v>07/Mar/2022-11/Mar/2022</v>
      </c>
    </row>
    <row r="37" spans="2:10" ht="12.75">
      <c r="B37" s="76" t="s">
        <v>26</v>
      </c>
      <c r="C37" s="22">
        <f t="shared" si="9"/>
        <v>44634</v>
      </c>
      <c r="D37" s="22">
        <f t="shared" si="11"/>
        <v>44635</v>
      </c>
      <c r="E37" s="22">
        <f t="shared" si="11"/>
        <v>44636</v>
      </c>
      <c r="F37" s="22">
        <f t="shared" si="11"/>
        <v>44637</v>
      </c>
      <c r="G37" s="22">
        <f t="shared" si="11"/>
        <v>44638</v>
      </c>
      <c r="H37" s="25">
        <f t="shared" si="11"/>
        <v>44639</v>
      </c>
      <c r="I37" s="25">
        <f t="shared" si="11"/>
        <v>44640</v>
      </c>
      <c r="J37" s="74" t="str">
        <f t="shared" si="6"/>
        <v>14/Mar/2022-18/Mar/2022</v>
      </c>
    </row>
    <row r="38" spans="2:10" ht="12.75">
      <c r="B38" s="76" t="s">
        <v>27</v>
      </c>
      <c r="C38" s="22">
        <f t="shared" si="9"/>
        <v>44641</v>
      </c>
      <c r="D38" s="22">
        <f t="shared" si="11"/>
        <v>44642</v>
      </c>
      <c r="E38" s="22">
        <f t="shared" si="11"/>
        <v>44643</v>
      </c>
      <c r="F38" s="22">
        <f t="shared" si="11"/>
        <v>44644</v>
      </c>
      <c r="G38" s="22">
        <f t="shared" si="11"/>
        <v>44645</v>
      </c>
      <c r="H38" s="25">
        <f t="shared" si="11"/>
        <v>44646</v>
      </c>
      <c r="I38" s="25">
        <f t="shared" si="11"/>
        <v>44647</v>
      </c>
      <c r="J38" s="74" t="str">
        <f t="shared" si="6"/>
        <v>21/Mar/2022-25/Mar/2022</v>
      </c>
    </row>
    <row r="39" spans="2:10" ht="12.75">
      <c r="B39" s="76" t="s">
        <v>28</v>
      </c>
      <c r="C39" s="22">
        <f t="shared" si="9"/>
        <v>44648</v>
      </c>
      <c r="D39" s="22">
        <f t="shared" si="11"/>
        <v>44649</v>
      </c>
      <c r="E39" s="22">
        <f t="shared" si="11"/>
        <v>44650</v>
      </c>
      <c r="F39" s="22">
        <f t="shared" si="11"/>
        <v>44651</v>
      </c>
      <c r="G39" s="22">
        <f t="shared" si="11"/>
        <v>44652</v>
      </c>
      <c r="H39" s="25">
        <f t="shared" si="11"/>
        <v>44653</v>
      </c>
      <c r="I39" s="25">
        <f t="shared" si="11"/>
        <v>44654</v>
      </c>
      <c r="J39" s="74" t="str">
        <f t="shared" si="6"/>
        <v>28/Mar/2022-01/Nis/2022</v>
      </c>
    </row>
    <row r="40" spans="2:10" ht="12.75">
      <c r="B40" s="76" t="s">
        <v>29</v>
      </c>
      <c r="C40" s="22">
        <f t="shared" si="9"/>
        <v>44655</v>
      </c>
      <c r="D40" s="22">
        <f t="shared" si="11"/>
        <v>44656</v>
      </c>
      <c r="E40" s="22">
        <f t="shared" si="11"/>
        <v>44657</v>
      </c>
      <c r="F40" s="22">
        <f t="shared" si="11"/>
        <v>44658</v>
      </c>
      <c r="G40" s="22">
        <f t="shared" si="11"/>
        <v>44659</v>
      </c>
      <c r="H40" s="25">
        <f t="shared" si="11"/>
        <v>44660</v>
      </c>
      <c r="I40" s="25">
        <f t="shared" si="11"/>
        <v>44661</v>
      </c>
      <c r="J40" s="74" t="str">
        <f t="shared" si="6"/>
        <v>04/Nis/2022-08/Nis/2022</v>
      </c>
    </row>
    <row r="41" spans="2:10" ht="12.75">
      <c r="B41" s="77" t="s">
        <v>30</v>
      </c>
      <c r="C41" s="24">
        <f>I40+8</f>
        <v>44669</v>
      </c>
      <c r="D41" s="24">
        <f>C41+1</f>
        <v>44670</v>
      </c>
      <c r="E41" s="24">
        <f t="shared" ref="E41:I41" si="12">D41+1</f>
        <v>44671</v>
      </c>
      <c r="F41" s="24">
        <f t="shared" si="12"/>
        <v>44672</v>
      </c>
      <c r="G41" s="24">
        <f t="shared" si="12"/>
        <v>44673</v>
      </c>
      <c r="H41" s="25">
        <f t="shared" si="12"/>
        <v>44674</v>
      </c>
      <c r="I41" s="25">
        <f t="shared" si="12"/>
        <v>44675</v>
      </c>
      <c r="J41" s="74" t="str">
        <f t="shared" si="6"/>
        <v>18/Nis/2022-22/Nis/2022</v>
      </c>
    </row>
    <row r="42" spans="2:10" ht="12.75">
      <c r="B42" s="77" t="s">
        <v>31</v>
      </c>
      <c r="C42" s="24">
        <f t="shared" si="9"/>
        <v>44676</v>
      </c>
      <c r="D42" s="24">
        <f t="shared" ref="D42:I49" si="13">C42+1</f>
        <v>44677</v>
      </c>
      <c r="E42" s="24">
        <f t="shared" si="13"/>
        <v>44678</v>
      </c>
      <c r="F42" s="24">
        <f t="shared" si="13"/>
        <v>44679</v>
      </c>
      <c r="G42" s="24">
        <f t="shared" si="13"/>
        <v>44680</v>
      </c>
      <c r="H42" s="25">
        <f t="shared" si="13"/>
        <v>44681</v>
      </c>
      <c r="I42" s="25">
        <f t="shared" si="13"/>
        <v>44682</v>
      </c>
      <c r="J42" s="74" t="str">
        <f t="shared" si="6"/>
        <v>25/Nis/2022-29/Nis/2022</v>
      </c>
    </row>
    <row r="43" spans="2:10" ht="12.75">
      <c r="B43" s="77" t="s">
        <v>73</v>
      </c>
      <c r="C43" s="20">
        <f t="shared" si="9"/>
        <v>44683</v>
      </c>
      <c r="D43" s="20">
        <f t="shared" si="13"/>
        <v>44684</v>
      </c>
      <c r="E43" s="20">
        <f t="shared" si="13"/>
        <v>44685</v>
      </c>
      <c r="F43" s="24">
        <f t="shared" si="13"/>
        <v>44686</v>
      </c>
      <c r="G43" s="24">
        <f t="shared" si="13"/>
        <v>44687</v>
      </c>
      <c r="H43" s="25">
        <f t="shared" si="13"/>
        <v>44688</v>
      </c>
      <c r="I43" s="25">
        <f t="shared" si="13"/>
        <v>44689</v>
      </c>
      <c r="J43" s="74" t="str">
        <f t="shared" si="6"/>
        <v>02/May/2022-06/May/2022</v>
      </c>
    </row>
    <row r="44" spans="2:10" ht="12.75">
      <c r="B44" s="77" t="s">
        <v>32</v>
      </c>
      <c r="C44" s="24">
        <f t="shared" si="9"/>
        <v>44690</v>
      </c>
      <c r="D44" s="24">
        <f t="shared" si="13"/>
        <v>44691</v>
      </c>
      <c r="E44" s="24">
        <f t="shared" si="13"/>
        <v>44692</v>
      </c>
      <c r="F44" s="24">
        <f t="shared" si="13"/>
        <v>44693</v>
      </c>
      <c r="G44" s="24">
        <f t="shared" si="13"/>
        <v>44694</v>
      </c>
      <c r="H44" s="25">
        <f t="shared" si="13"/>
        <v>44695</v>
      </c>
      <c r="I44" s="25">
        <f t="shared" si="13"/>
        <v>44696</v>
      </c>
      <c r="J44" s="74" t="str">
        <f t="shared" si="6"/>
        <v>09/May/2022-13/May/2022</v>
      </c>
    </row>
    <row r="45" spans="2:10" ht="12.75">
      <c r="B45" s="77" t="s">
        <v>33</v>
      </c>
      <c r="C45" s="24">
        <f t="shared" si="9"/>
        <v>44697</v>
      </c>
      <c r="D45" s="24">
        <f t="shared" si="13"/>
        <v>44698</v>
      </c>
      <c r="E45" s="24">
        <f t="shared" si="13"/>
        <v>44699</v>
      </c>
      <c r="F45" s="70">
        <f t="shared" si="13"/>
        <v>44700</v>
      </c>
      <c r="G45" s="24">
        <f t="shared" si="13"/>
        <v>44701</v>
      </c>
      <c r="H45" s="25">
        <f t="shared" si="13"/>
        <v>44702</v>
      </c>
      <c r="I45" s="25">
        <f t="shared" si="13"/>
        <v>44703</v>
      </c>
      <c r="J45" s="74" t="str">
        <f t="shared" si="6"/>
        <v>16/May/2022-20/May/2022</v>
      </c>
    </row>
    <row r="46" spans="2:10" ht="12.75">
      <c r="B46" s="77" t="s">
        <v>34</v>
      </c>
      <c r="C46" s="24">
        <f t="shared" si="9"/>
        <v>44704</v>
      </c>
      <c r="D46" s="24">
        <f t="shared" si="13"/>
        <v>44705</v>
      </c>
      <c r="E46" s="24">
        <f t="shared" si="13"/>
        <v>44706</v>
      </c>
      <c r="F46" s="24">
        <f t="shared" si="13"/>
        <v>44707</v>
      </c>
      <c r="G46" s="24">
        <f t="shared" si="13"/>
        <v>44708</v>
      </c>
      <c r="H46" s="25">
        <f t="shared" si="13"/>
        <v>44709</v>
      </c>
      <c r="I46" s="25">
        <f t="shared" si="13"/>
        <v>44710</v>
      </c>
      <c r="J46" s="74" t="str">
        <f t="shared" si="6"/>
        <v>23/May/2022-27/May/2022</v>
      </c>
    </row>
    <row r="47" spans="2:10" ht="12.75">
      <c r="B47" s="77" t="s">
        <v>35</v>
      </c>
      <c r="C47" s="24">
        <f t="shared" si="9"/>
        <v>44711</v>
      </c>
      <c r="D47" s="24">
        <f t="shared" si="13"/>
        <v>44712</v>
      </c>
      <c r="E47" s="24">
        <f t="shared" si="13"/>
        <v>44713</v>
      </c>
      <c r="F47" s="24">
        <f t="shared" si="13"/>
        <v>44714</v>
      </c>
      <c r="G47" s="24">
        <f t="shared" si="13"/>
        <v>44715</v>
      </c>
      <c r="H47" s="25">
        <f t="shared" si="13"/>
        <v>44716</v>
      </c>
      <c r="I47" s="25">
        <f t="shared" si="13"/>
        <v>44717</v>
      </c>
      <c r="J47" s="74" t="str">
        <f t="shared" si="6"/>
        <v>30/May/2022-03/Haz/2022</v>
      </c>
    </row>
    <row r="48" spans="2:10" ht="12.75">
      <c r="B48" s="77" t="s">
        <v>36</v>
      </c>
      <c r="C48" s="24">
        <f t="shared" si="9"/>
        <v>44718</v>
      </c>
      <c r="D48" s="24">
        <f t="shared" si="13"/>
        <v>44719</v>
      </c>
      <c r="E48" s="24">
        <f t="shared" si="13"/>
        <v>44720</v>
      </c>
      <c r="F48" s="24">
        <f t="shared" si="13"/>
        <v>44721</v>
      </c>
      <c r="G48" s="24">
        <f t="shared" si="13"/>
        <v>44722</v>
      </c>
      <c r="H48" s="25">
        <f t="shared" si="13"/>
        <v>44723</v>
      </c>
      <c r="I48" s="25">
        <f t="shared" si="13"/>
        <v>44724</v>
      </c>
      <c r="J48" s="74" t="str">
        <f t="shared" si="6"/>
        <v>06/Haz/2022-10/Haz/2022</v>
      </c>
    </row>
    <row r="49" spans="2:10" ht="12.75">
      <c r="B49" s="77" t="s">
        <v>37</v>
      </c>
      <c r="C49" s="24">
        <f t="shared" si="9"/>
        <v>44725</v>
      </c>
      <c r="D49" s="24">
        <f t="shared" si="13"/>
        <v>44726</v>
      </c>
      <c r="E49" s="24">
        <f t="shared" si="13"/>
        <v>44727</v>
      </c>
      <c r="F49" s="24">
        <f t="shared" si="13"/>
        <v>44728</v>
      </c>
      <c r="G49" s="24">
        <f t="shared" si="13"/>
        <v>44729</v>
      </c>
      <c r="H49" s="25">
        <f t="shared" si="13"/>
        <v>44730</v>
      </c>
      <c r="I49" s="25">
        <f t="shared" si="13"/>
        <v>44731</v>
      </c>
      <c r="J49" s="74" t="str">
        <f t="shared" si="6"/>
        <v>13/Haz/2022-17/Haz/2022</v>
      </c>
    </row>
    <row r="50" spans="2:10" ht="12.75">
      <c r="F50" s="5"/>
      <c r="H50" s="5"/>
    </row>
    <row r="51" spans="2:10" ht="12.75">
      <c r="F51" s="5"/>
      <c r="H51" s="5"/>
    </row>
    <row r="52" spans="2:10" ht="12.75">
      <c r="F52" s="5"/>
      <c r="H52" s="5"/>
    </row>
    <row r="53" spans="2:10" ht="12.75">
      <c r="F53" s="5"/>
      <c r="H53" s="5"/>
    </row>
    <row r="54" spans="2:10" ht="12.75">
      <c r="F54" s="5"/>
      <c r="H54" s="5"/>
    </row>
    <row r="55" spans="2:10" ht="12.75">
      <c r="F55" s="5"/>
      <c r="H55" s="5"/>
    </row>
    <row r="56" spans="2:10" ht="12.75">
      <c r="F56" s="5"/>
      <c r="H56" s="5"/>
    </row>
    <row r="57" spans="2:10" ht="12.75">
      <c r="F57" s="5"/>
      <c r="H57" s="5"/>
    </row>
    <row r="58" spans="2:10" ht="12.75">
      <c r="F58" s="5"/>
      <c r="H58" s="5"/>
    </row>
    <row r="59" spans="2:10" ht="12.75">
      <c r="F59" s="5"/>
      <c r="H59" s="5"/>
    </row>
    <row r="60" spans="2:10" ht="12.75">
      <c r="F60" s="5"/>
      <c r="H60" s="5"/>
    </row>
    <row r="61" spans="2:10" ht="12.75">
      <c r="F61" s="5"/>
      <c r="H61" s="5"/>
    </row>
    <row r="62" spans="2:10" ht="12.75">
      <c r="F62" s="5"/>
      <c r="H62" s="5"/>
    </row>
    <row r="63" spans="2:10" ht="12.75">
      <c r="F63" s="5"/>
      <c r="H63" s="5"/>
    </row>
    <row r="64" spans="2:10" ht="12.75">
      <c r="F64" s="5"/>
      <c r="H64" s="5"/>
    </row>
    <row r="65" spans="6:8" ht="12.75">
      <c r="F65" s="5"/>
      <c r="H65" s="5"/>
    </row>
    <row r="66" spans="6:8" ht="12.75">
      <c r="F66" s="5"/>
      <c r="H66" s="5"/>
    </row>
    <row r="67" spans="6:8" ht="12.75">
      <c r="F67" s="5"/>
      <c r="H67" s="5"/>
    </row>
    <row r="68" spans="6:8" ht="12.75">
      <c r="F68" s="5"/>
      <c r="H68" s="5"/>
    </row>
    <row r="69" spans="6:8" ht="12.75">
      <c r="F69" s="5"/>
      <c r="H69" s="5"/>
    </row>
    <row r="70" spans="6:8" ht="12.75">
      <c r="F70" s="5"/>
      <c r="H70" s="5"/>
    </row>
    <row r="71" spans="6:8" ht="12.75">
      <c r="F71" s="5"/>
      <c r="H71" s="5"/>
    </row>
    <row r="72" spans="6:8" ht="12.75">
      <c r="F72" s="5"/>
      <c r="H72" s="5"/>
    </row>
    <row r="73" spans="6:8" ht="12.75">
      <c r="F73" s="5"/>
      <c r="H73" s="5"/>
    </row>
    <row r="74" spans="6:8" ht="12.75">
      <c r="F74" s="5"/>
      <c r="H74" s="5"/>
    </row>
    <row r="75" spans="6:8" ht="12.75">
      <c r="F75" s="5"/>
      <c r="H75" s="5"/>
    </row>
    <row r="76" spans="6:8" ht="12.75">
      <c r="F76" s="5"/>
      <c r="H76" s="5"/>
    </row>
    <row r="77" spans="6:8" ht="12.75">
      <c r="F77" s="5"/>
      <c r="H77" s="5"/>
    </row>
    <row r="78" spans="6:8" ht="12.75">
      <c r="F78" s="5"/>
      <c r="H78" s="5"/>
    </row>
    <row r="79" spans="6:8" ht="12.75">
      <c r="F79" s="5"/>
      <c r="H79" s="5"/>
    </row>
    <row r="80" spans="6:8" ht="12.75">
      <c r="F80" s="5"/>
      <c r="H80" s="5"/>
    </row>
    <row r="81" spans="6:8" ht="12.75">
      <c r="F81" s="5"/>
      <c r="H81" s="5"/>
    </row>
    <row r="82" spans="6:8" ht="12.75">
      <c r="F82" s="5"/>
      <c r="H82" s="5"/>
    </row>
    <row r="83" spans="6:8" ht="12.75">
      <c r="F83" s="5"/>
      <c r="H83" s="5"/>
    </row>
    <row r="84" spans="6:8" ht="12.75">
      <c r="F84" s="5"/>
      <c r="H84" s="5"/>
    </row>
    <row r="85" spans="6:8" ht="12.75">
      <c r="F85" s="5"/>
      <c r="H85" s="5"/>
    </row>
    <row r="86" spans="6:8" ht="12.75">
      <c r="F86" s="5"/>
      <c r="H86" s="5"/>
    </row>
    <row r="87" spans="6:8" ht="12.75">
      <c r="F87" s="5"/>
      <c r="H87" s="5"/>
    </row>
    <row r="88" spans="6:8" ht="12.75">
      <c r="F88" s="5"/>
      <c r="H88" s="5"/>
    </row>
    <row r="89" spans="6:8" ht="12.75">
      <c r="F89" s="5"/>
      <c r="H89" s="5"/>
    </row>
    <row r="90" spans="6:8" ht="12.75">
      <c r="F90" s="5"/>
      <c r="H90" s="5"/>
    </row>
    <row r="91" spans="6:8" ht="12.75">
      <c r="F91" s="5"/>
      <c r="H91" s="5"/>
    </row>
    <row r="92" spans="6:8" ht="12.75">
      <c r="F92" s="5"/>
      <c r="H92" s="5"/>
    </row>
    <row r="93" spans="6:8" ht="12.75">
      <c r="F93" s="5"/>
      <c r="H93" s="5"/>
    </row>
    <row r="94" spans="6:8" ht="12.75">
      <c r="F94" s="5"/>
      <c r="H94" s="5"/>
    </row>
    <row r="95" spans="6:8" ht="12.75">
      <c r="F95" s="5"/>
      <c r="H95" s="5"/>
    </row>
    <row r="96" spans="6:8" ht="12.75">
      <c r="F96" s="5"/>
      <c r="H96" s="5"/>
    </row>
    <row r="97" spans="6:8" ht="12.75">
      <c r="F97" s="5"/>
      <c r="H97" s="5"/>
    </row>
    <row r="98" spans="6:8" ht="12.75">
      <c r="F98" s="5"/>
      <c r="H98" s="5"/>
    </row>
    <row r="99" spans="6:8" ht="12.75">
      <c r="F99" s="5"/>
      <c r="H99" s="5"/>
    </row>
    <row r="100" spans="6:8" ht="12.75">
      <c r="F100" s="5"/>
      <c r="H100" s="5"/>
    </row>
    <row r="101" spans="6:8" ht="12.75">
      <c r="F101" s="5"/>
      <c r="H101" s="5"/>
    </row>
    <row r="102" spans="6:8" ht="12.75">
      <c r="F102" s="5"/>
      <c r="H102" s="5"/>
    </row>
    <row r="103" spans="6:8" ht="12.75">
      <c r="F103" s="5"/>
      <c r="H103" s="5"/>
    </row>
    <row r="104" spans="6:8" ht="12.75">
      <c r="F104" s="5"/>
      <c r="H104" s="5"/>
    </row>
    <row r="105" spans="6:8" ht="12.75">
      <c r="F105" s="5"/>
      <c r="H105" s="5"/>
    </row>
    <row r="106" spans="6:8" ht="12.75">
      <c r="F106" s="5"/>
      <c r="H106" s="5"/>
    </row>
    <row r="107" spans="6:8" ht="12.75">
      <c r="F107" s="5"/>
      <c r="H107" s="5"/>
    </row>
    <row r="108" spans="6:8" ht="12.75">
      <c r="F108" s="5"/>
      <c r="H108" s="5"/>
    </row>
    <row r="109" spans="6:8" ht="12.75">
      <c r="F109" s="5"/>
      <c r="H109" s="5"/>
    </row>
    <row r="110" spans="6:8" ht="12.75">
      <c r="F110" s="5"/>
      <c r="H110" s="5"/>
    </row>
    <row r="111" spans="6:8" ht="12.75">
      <c r="F111" s="5"/>
      <c r="H111" s="5"/>
    </row>
    <row r="112" spans="6:8" ht="12.75">
      <c r="F112" s="5"/>
      <c r="H112" s="5"/>
    </row>
    <row r="113" spans="6:8" ht="12.75">
      <c r="F113" s="5"/>
      <c r="H113" s="5"/>
    </row>
    <row r="114" spans="6:8" ht="12.75">
      <c r="F114" s="5"/>
      <c r="H114" s="5"/>
    </row>
    <row r="115" spans="6:8" ht="12.75">
      <c r="F115" s="5"/>
      <c r="H115" s="5"/>
    </row>
    <row r="116" spans="6:8" ht="12.75">
      <c r="F116" s="5"/>
      <c r="H116" s="5"/>
    </row>
    <row r="117" spans="6:8" ht="12.75">
      <c r="F117" s="5"/>
      <c r="H117" s="5"/>
    </row>
    <row r="118" spans="6:8" ht="12.75">
      <c r="F118" s="5"/>
      <c r="H118" s="5"/>
    </row>
    <row r="119" spans="6:8" ht="12.75">
      <c r="F119" s="5"/>
      <c r="H119" s="5"/>
    </row>
    <row r="120" spans="6:8" ht="12.75">
      <c r="F120" s="5"/>
      <c r="H120" s="5"/>
    </row>
    <row r="121" spans="6:8" ht="12.75">
      <c r="F121" s="5"/>
      <c r="H121" s="5"/>
    </row>
    <row r="122" spans="6:8" ht="12.75">
      <c r="F122" s="5"/>
      <c r="H122" s="5"/>
    </row>
    <row r="123" spans="6:8" ht="12.75">
      <c r="F123" s="5"/>
      <c r="H123" s="5"/>
    </row>
    <row r="124" spans="6:8" ht="12.75">
      <c r="F124" s="5"/>
      <c r="H124" s="5"/>
    </row>
    <row r="125" spans="6:8" ht="12.75">
      <c r="F125" s="5"/>
      <c r="H125" s="5"/>
    </row>
    <row r="126" spans="6:8" ht="12.75">
      <c r="F126" s="5"/>
      <c r="H126" s="5"/>
    </row>
    <row r="127" spans="6:8" ht="12.75">
      <c r="F127" s="5"/>
      <c r="H127" s="5"/>
    </row>
    <row r="128" spans="6:8" ht="12.75">
      <c r="F128" s="5"/>
      <c r="H128" s="5"/>
    </row>
    <row r="129" spans="6:8" ht="12.75">
      <c r="F129" s="5"/>
      <c r="H129" s="5"/>
    </row>
    <row r="130" spans="6:8" ht="12.75">
      <c r="F130" s="5"/>
      <c r="H130" s="5"/>
    </row>
    <row r="131" spans="6:8" ht="12.75">
      <c r="F131" s="5"/>
      <c r="H131" s="5"/>
    </row>
    <row r="132" spans="6:8" ht="12.75">
      <c r="F132" s="5"/>
      <c r="H132" s="5"/>
    </row>
    <row r="133" spans="6:8" ht="12.75">
      <c r="F133" s="5"/>
      <c r="H133" s="5"/>
    </row>
    <row r="134" spans="6:8" ht="12.75">
      <c r="F134" s="5"/>
      <c r="H134" s="5"/>
    </row>
    <row r="135" spans="6:8" ht="12.75">
      <c r="F135" s="5"/>
      <c r="H135" s="5"/>
    </row>
    <row r="136" spans="6:8" ht="12.75">
      <c r="F136" s="5"/>
      <c r="H136" s="5"/>
    </row>
    <row r="137" spans="6:8" ht="12.75">
      <c r="F137" s="5"/>
      <c r="H137" s="5"/>
    </row>
    <row r="138" spans="6:8" ht="12.75">
      <c r="F138" s="5"/>
      <c r="H138" s="5"/>
    </row>
    <row r="139" spans="6:8" ht="12.75">
      <c r="F139" s="5"/>
      <c r="H139" s="5"/>
    </row>
    <row r="140" spans="6:8" ht="12.75">
      <c r="F140" s="5"/>
      <c r="H140" s="5"/>
    </row>
    <row r="141" spans="6:8" ht="12.75">
      <c r="F141" s="5"/>
      <c r="H141" s="5"/>
    </row>
    <row r="142" spans="6:8" ht="12.75">
      <c r="F142" s="5"/>
      <c r="H142" s="5"/>
    </row>
    <row r="143" spans="6:8" ht="12.75">
      <c r="F143" s="5"/>
      <c r="H143" s="5"/>
    </row>
    <row r="144" spans="6:8" ht="12.75">
      <c r="F144" s="5"/>
      <c r="H144" s="5"/>
    </row>
    <row r="145" spans="6:8" ht="12.75">
      <c r="F145" s="5"/>
      <c r="H145" s="5"/>
    </row>
    <row r="146" spans="6:8" ht="12.75">
      <c r="F146" s="5"/>
      <c r="H146" s="5"/>
    </row>
    <row r="147" spans="6:8" ht="12.75">
      <c r="F147" s="5"/>
      <c r="H147" s="5"/>
    </row>
    <row r="148" spans="6:8" ht="12.75">
      <c r="F148" s="5"/>
      <c r="H148" s="5"/>
    </row>
    <row r="149" spans="6:8" ht="12.75">
      <c r="F149" s="5"/>
      <c r="H149" s="5"/>
    </row>
    <row r="150" spans="6:8" ht="12.75">
      <c r="F150" s="5"/>
      <c r="H150" s="5"/>
    </row>
    <row r="151" spans="6:8" ht="12.75">
      <c r="F151" s="5"/>
      <c r="H151" s="5"/>
    </row>
    <row r="152" spans="6:8" ht="12.75">
      <c r="F152" s="5"/>
      <c r="H152" s="5"/>
    </row>
    <row r="153" spans="6:8" ht="12.75">
      <c r="F153" s="5"/>
      <c r="H153" s="5"/>
    </row>
    <row r="154" spans="6:8" ht="12.75">
      <c r="F154" s="5"/>
      <c r="H154" s="5"/>
    </row>
    <row r="155" spans="6:8" ht="12.75">
      <c r="F155" s="5"/>
      <c r="H155" s="5"/>
    </row>
    <row r="156" spans="6:8" ht="12.75">
      <c r="F156" s="5"/>
      <c r="H156" s="5"/>
    </row>
    <row r="157" spans="6:8" ht="12.75">
      <c r="F157" s="5"/>
      <c r="H157" s="5"/>
    </row>
    <row r="158" spans="6:8" ht="12.75">
      <c r="F158" s="5"/>
      <c r="H158" s="5"/>
    </row>
    <row r="159" spans="6:8" ht="12.75">
      <c r="F159" s="5"/>
      <c r="H159" s="5"/>
    </row>
    <row r="160" spans="6:8" ht="12.75">
      <c r="F160" s="5"/>
      <c r="H160" s="5"/>
    </row>
    <row r="161" spans="6:8" ht="12.75">
      <c r="F161" s="5"/>
      <c r="H161" s="5"/>
    </row>
    <row r="162" spans="6:8" ht="12.75">
      <c r="F162" s="5"/>
      <c r="H162" s="5"/>
    </row>
    <row r="163" spans="6:8" ht="12.75">
      <c r="F163" s="5"/>
      <c r="H163" s="5"/>
    </row>
    <row r="164" spans="6:8" ht="12.75">
      <c r="F164" s="5"/>
      <c r="H164" s="5"/>
    </row>
    <row r="165" spans="6:8" ht="12.75">
      <c r="F165" s="5"/>
      <c r="H165" s="5"/>
    </row>
    <row r="166" spans="6:8" ht="12.75">
      <c r="F166" s="5"/>
      <c r="H166" s="5"/>
    </row>
    <row r="167" spans="6:8" ht="12.75">
      <c r="F167" s="5"/>
      <c r="H167" s="5"/>
    </row>
    <row r="168" spans="6:8" ht="12.75">
      <c r="F168" s="5"/>
      <c r="H168" s="5"/>
    </row>
    <row r="169" spans="6:8" ht="12.75">
      <c r="F169" s="5"/>
      <c r="H169" s="5"/>
    </row>
    <row r="170" spans="6:8" ht="12.75">
      <c r="F170" s="5"/>
      <c r="H170" s="5"/>
    </row>
    <row r="171" spans="6:8" ht="12.75">
      <c r="F171" s="5"/>
      <c r="H171" s="5"/>
    </row>
    <row r="172" spans="6:8" ht="12.75">
      <c r="F172" s="5"/>
      <c r="H172" s="5"/>
    </row>
    <row r="173" spans="6:8" ht="12.75">
      <c r="F173" s="5"/>
      <c r="H173" s="5"/>
    </row>
    <row r="174" spans="6:8" ht="12.75">
      <c r="F174" s="5"/>
      <c r="H174" s="5"/>
    </row>
    <row r="175" spans="6:8" ht="12.75">
      <c r="F175" s="5"/>
      <c r="H175" s="5"/>
    </row>
    <row r="176" spans="6:8" ht="12.75">
      <c r="F176" s="5"/>
      <c r="H176" s="5"/>
    </row>
    <row r="177" spans="6:8" ht="12.75">
      <c r="F177" s="5"/>
      <c r="H177" s="5"/>
    </row>
    <row r="178" spans="6:8" ht="12.75">
      <c r="F178" s="5"/>
      <c r="H178" s="5"/>
    </row>
    <row r="179" spans="6:8" ht="12.75">
      <c r="F179" s="5"/>
      <c r="H179" s="5"/>
    </row>
    <row r="180" spans="6:8" ht="12.75">
      <c r="F180" s="5"/>
      <c r="H180" s="5"/>
    </row>
    <row r="181" spans="6:8" ht="12.75">
      <c r="F181" s="5"/>
      <c r="H181" s="5"/>
    </row>
    <row r="182" spans="6:8" ht="12.75">
      <c r="F182" s="5"/>
      <c r="H182" s="5"/>
    </row>
    <row r="183" spans="6:8" ht="12.75">
      <c r="F183" s="5"/>
      <c r="H183" s="5"/>
    </row>
    <row r="184" spans="6:8" ht="12.75">
      <c r="F184" s="5"/>
      <c r="H184" s="5"/>
    </row>
    <row r="185" spans="6:8" ht="12.75">
      <c r="F185" s="5"/>
      <c r="H185" s="5"/>
    </row>
    <row r="186" spans="6:8" ht="12.75">
      <c r="F186" s="5"/>
      <c r="H186" s="5"/>
    </row>
    <row r="187" spans="6:8" ht="12.75">
      <c r="F187" s="5"/>
      <c r="H187" s="5"/>
    </row>
    <row r="188" spans="6:8" ht="12.75">
      <c r="F188" s="5"/>
      <c r="H188" s="5"/>
    </row>
    <row r="189" spans="6:8" ht="12.75">
      <c r="F189" s="5"/>
      <c r="H189" s="5"/>
    </row>
    <row r="190" spans="6:8" ht="12.75">
      <c r="F190" s="5"/>
      <c r="H190" s="5"/>
    </row>
    <row r="191" spans="6:8" ht="12.75">
      <c r="F191" s="5"/>
      <c r="H191" s="5"/>
    </row>
    <row r="192" spans="6:8" ht="12.75">
      <c r="F192" s="5"/>
      <c r="H192" s="5"/>
    </row>
    <row r="193" spans="6:8" ht="12.75">
      <c r="F193" s="5"/>
      <c r="H193" s="5"/>
    </row>
    <row r="194" spans="6:8" ht="12.75">
      <c r="F194" s="5"/>
      <c r="H194" s="5"/>
    </row>
    <row r="195" spans="6:8" ht="12.75">
      <c r="F195" s="5"/>
      <c r="H195" s="5"/>
    </row>
    <row r="196" spans="6:8" ht="12.75">
      <c r="F196" s="5"/>
      <c r="H196" s="5"/>
    </row>
    <row r="197" spans="6:8" ht="12.75">
      <c r="F197" s="5"/>
      <c r="H197" s="5"/>
    </row>
    <row r="198" spans="6:8" ht="12.75">
      <c r="F198" s="5"/>
      <c r="H198" s="5"/>
    </row>
    <row r="199" spans="6:8" ht="12.75">
      <c r="F199" s="5"/>
      <c r="H199" s="5"/>
    </row>
    <row r="200" spans="6:8" ht="12.75">
      <c r="F200" s="5"/>
      <c r="H200" s="5"/>
    </row>
    <row r="201" spans="6:8" ht="12.75">
      <c r="F201" s="5"/>
      <c r="H201" s="5"/>
    </row>
    <row r="202" spans="6:8" ht="12.75">
      <c r="F202" s="5"/>
      <c r="H202" s="5"/>
    </row>
    <row r="203" spans="6:8" ht="12.75">
      <c r="F203" s="5"/>
      <c r="H203" s="5"/>
    </row>
    <row r="204" spans="6:8" ht="12.75">
      <c r="F204" s="5"/>
      <c r="H204" s="5"/>
    </row>
    <row r="205" spans="6:8" ht="12.75">
      <c r="F205" s="5"/>
      <c r="H205" s="5"/>
    </row>
    <row r="206" spans="6:8" ht="12.75">
      <c r="F206" s="5"/>
      <c r="H206" s="5"/>
    </row>
    <row r="207" spans="6:8" ht="12.75">
      <c r="F207" s="5"/>
      <c r="H207" s="5"/>
    </row>
    <row r="208" spans="6:8" ht="12.75">
      <c r="F208" s="5"/>
      <c r="H208" s="5"/>
    </row>
    <row r="209" spans="6:8" ht="12.75">
      <c r="F209" s="5"/>
      <c r="H209" s="5"/>
    </row>
    <row r="210" spans="6:8" ht="12.75">
      <c r="F210" s="5"/>
      <c r="H210" s="5"/>
    </row>
    <row r="211" spans="6:8" ht="12.75">
      <c r="F211" s="5"/>
      <c r="H211" s="5"/>
    </row>
    <row r="212" spans="6:8" ht="12.75">
      <c r="F212" s="5"/>
      <c r="H212" s="5"/>
    </row>
    <row r="213" spans="6:8" ht="12.75">
      <c r="F213" s="5"/>
      <c r="H213" s="5"/>
    </row>
    <row r="214" spans="6:8" ht="12.75">
      <c r="F214" s="5"/>
      <c r="H214" s="5"/>
    </row>
    <row r="215" spans="6:8" ht="12.75">
      <c r="F215" s="5"/>
      <c r="H215" s="5"/>
    </row>
    <row r="216" spans="6:8" ht="12.75">
      <c r="F216" s="5"/>
      <c r="H216" s="5"/>
    </row>
    <row r="217" spans="6:8" ht="12.75">
      <c r="F217" s="5"/>
      <c r="H217" s="5"/>
    </row>
    <row r="218" spans="6:8" ht="12.75">
      <c r="F218" s="5"/>
      <c r="H218" s="5"/>
    </row>
    <row r="219" spans="6:8" ht="12.75">
      <c r="F219" s="5"/>
      <c r="H219" s="5"/>
    </row>
    <row r="220" spans="6:8" ht="12.75">
      <c r="F220" s="5"/>
      <c r="H220" s="5"/>
    </row>
    <row r="221" spans="6:8" ht="12.75">
      <c r="F221" s="5"/>
      <c r="H221" s="5"/>
    </row>
    <row r="222" spans="6:8" ht="12.75">
      <c r="F222" s="5"/>
      <c r="H222" s="5"/>
    </row>
    <row r="223" spans="6:8" ht="12.75">
      <c r="F223" s="5"/>
      <c r="H223" s="5"/>
    </row>
    <row r="224" spans="6:8" ht="12.75">
      <c r="F224" s="5"/>
      <c r="H224" s="5"/>
    </row>
    <row r="225" spans="6:8" ht="12.75">
      <c r="F225" s="5"/>
      <c r="H225" s="5"/>
    </row>
    <row r="226" spans="6:8" ht="12.75">
      <c r="F226" s="5"/>
      <c r="H226" s="5"/>
    </row>
    <row r="227" spans="6:8" ht="12.75">
      <c r="F227" s="5"/>
      <c r="H227" s="5"/>
    </row>
    <row r="228" spans="6:8" ht="12.75">
      <c r="F228" s="5"/>
      <c r="H228" s="5"/>
    </row>
    <row r="229" spans="6:8" ht="12.75">
      <c r="F229" s="5"/>
      <c r="H229" s="5"/>
    </row>
    <row r="230" spans="6:8" ht="12.75">
      <c r="F230" s="5"/>
      <c r="H230" s="5"/>
    </row>
    <row r="231" spans="6:8" ht="12.75">
      <c r="F231" s="5"/>
      <c r="H231" s="5"/>
    </row>
    <row r="232" spans="6:8" ht="12.75">
      <c r="F232" s="5"/>
      <c r="H232" s="5"/>
    </row>
    <row r="233" spans="6:8" ht="12.75">
      <c r="F233" s="5"/>
      <c r="H233" s="5"/>
    </row>
    <row r="234" spans="6:8" ht="12.75">
      <c r="F234" s="5"/>
      <c r="H234" s="5"/>
    </row>
    <row r="235" spans="6:8" ht="12.75">
      <c r="F235" s="5"/>
      <c r="H235" s="5"/>
    </row>
    <row r="236" spans="6:8" ht="12.75">
      <c r="F236" s="5"/>
      <c r="H236" s="5"/>
    </row>
    <row r="237" spans="6:8" ht="12.75">
      <c r="F237" s="5"/>
      <c r="H237" s="5"/>
    </row>
    <row r="238" spans="6:8" ht="12.75">
      <c r="F238" s="5"/>
      <c r="H238" s="5"/>
    </row>
    <row r="239" spans="6:8" ht="12.75">
      <c r="F239" s="5"/>
      <c r="H239" s="5"/>
    </row>
    <row r="240" spans="6:8" ht="12.75">
      <c r="F240" s="5"/>
      <c r="H240" s="5"/>
    </row>
  </sheetData>
  <sheetProtection algorithmName="SHA-512" hashValue="spk/EqFeiPhpHPjfWdgHvnSFSXSG3nV8jrF417AQfPawRG1NoSFhEjZG3LdV/lO1UYPdc5pEXvpy0XNixnWDoQ==" saltValue="xwhr8CnsoIiFCw0p6BXoeQ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ayfa3"/>
  <dimension ref="A1:H17"/>
  <sheetViews>
    <sheetView tabSelected="1" zoomScale="80" zoomScaleNormal="80" workbookViewId="0"/>
  </sheetViews>
  <sheetFormatPr defaultRowHeight="15"/>
  <cols>
    <col min="1" max="1" width="2.85546875" style="78" customWidth="1"/>
    <col min="2" max="2" width="3.7109375" style="78" bestFit="1" customWidth="1"/>
    <col min="3" max="6" width="21.140625" style="78" customWidth="1"/>
    <col min="7" max="8" width="23.28515625" style="78" customWidth="1"/>
    <col min="9" max="16" width="8.7109375" style="78" customWidth="1"/>
    <col min="17" max="32" width="7.85546875" style="78" customWidth="1"/>
    <col min="33" max="16384" width="9.140625" style="78"/>
  </cols>
  <sheetData>
    <row r="1" spans="1:8">
      <c r="A1" s="99"/>
      <c r="B1" s="99"/>
      <c r="C1" s="99"/>
      <c r="D1" s="99"/>
      <c r="E1" s="99"/>
      <c r="F1" s="99"/>
      <c r="G1" s="99"/>
      <c r="H1" s="99"/>
    </row>
    <row r="2" spans="1:8">
      <c r="A2" s="99"/>
      <c r="B2" s="99"/>
      <c r="C2" s="99"/>
      <c r="D2" s="99"/>
      <c r="E2" s="99"/>
      <c r="F2" s="99"/>
      <c r="G2" s="99"/>
      <c r="H2" s="99"/>
    </row>
    <row r="3" spans="1:8">
      <c r="A3" s="99"/>
      <c r="B3" s="99"/>
      <c r="C3" s="99"/>
      <c r="D3" s="99"/>
      <c r="E3" s="99"/>
      <c r="F3" s="99"/>
      <c r="G3" s="99"/>
      <c r="H3" s="99"/>
    </row>
    <row r="4" spans="1:8">
      <c r="A4" s="100"/>
      <c r="B4" s="100"/>
      <c r="C4" s="99"/>
      <c r="D4" s="99"/>
      <c r="E4" s="99"/>
      <c r="F4" s="99"/>
      <c r="G4" s="99"/>
      <c r="H4" s="99"/>
    </row>
    <row r="5" spans="1:8">
      <c r="A5" s="100"/>
      <c r="B5" s="100"/>
      <c r="C5" s="99"/>
      <c r="E5" s="208">
        <v>3</v>
      </c>
    </row>
    <row r="6" spans="1:8">
      <c r="A6" s="99"/>
      <c r="B6" s="99"/>
      <c r="C6" s="99"/>
      <c r="E6" s="209"/>
    </row>
    <row r="7" spans="1:8" ht="18" customHeight="1">
      <c r="C7" s="79" t="s">
        <v>40</v>
      </c>
      <c r="D7" s="79" t="s">
        <v>41</v>
      </c>
      <c r="E7" s="79" t="s">
        <v>42</v>
      </c>
      <c r="F7" s="79" t="s">
        <v>43</v>
      </c>
      <c r="G7" s="79" t="s">
        <v>44</v>
      </c>
      <c r="H7" s="79" t="s">
        <v>45</v>
      </c>
    </row>
    <row r="8" spans="1:8" ht="15" customHeight="1">
      <c r="A8" s="207">
        <f>INDEX(tarih!C13:C49,E5,1)</f>
        <v>44459</v>
      </c>
      <c r="B8" s="206" t="s">
        <v>0</v>
      </c>
      <c r="C8" s="80" t="s">
        <v>197</v>
      </c>
      <c r="D8" s="81" t="s">
        <v>200</v>
      </c>
      <c r="E8" s="82" t="s">
        <v>201</v>
      </c>
      <c r="F8" s="83" t="s">
        <v>46</v>
      </c>
      <c r="G8" s="84" t="s">
        <v>69</v>
      </c>
      <c r="H8" s="85" t="s">
        <v>66</v>
      </c>
    </row>
    <row r="9" spans="1:8" ht="75" customHeight="1">
      <c r="A9" s="207"/>
      <c r="B9" s="206"/>
      <c r="C9" s="86" t="str">
        <f>INDEX(fen!D9:D45,E5,1)</f>
        <v>F.3.1.2.3. Dünya yüzeyindeki kara ve suların kapladığı alanları model üzerinde karşılaştırır.</v>
      </c>
      <c r="D9" s="87" t="str">
        <f>INDEX(türkçe!D9:D45,E5,1)</f>
        <v>KRAL VE TOHUM                                    Vurgu, tonlama ve telaffuza dikkat ederek okur.</v>
      </c>
      <c r="E9" s="87" t="str">
        <f>INDEX(türkçe!E9:E45,E5,1)</f>
        <v>Görselden/görsellerden hareketle bilmediği kelimelerin anlamlarını tahmin eder..</v>
      </c>
      <c r="F9" s="88" t="str">
        <f>INDEX(mat!D9:D45,E5,1)</f>
        <v>M.3.1.1.5. 1000’den küçük en çok beş doğal sayıyı karşılaştırır ve sembol kullanarak sıralar.</v>
      </c>
      <c r="G9" s="89" t="str">
        <f>INDEX('serbest etkinlik'!D9:D45,E5,1)</f>
        <v>Seviyelerine uygun şiirleri doğal bir sesle okur.</v>
      </c>
      <c r="H9" s="90" t="str">
        <f>INDEX(beden!D9:D45,E5,1)</f>
        <v>O.3.1.1.3. Çeşitli nesnelerin üzerinde dengeleme hareketlerini yapar</v>
      </c>
    </row>
    <row r="10" spans="1:8" ht="15.75" customHeight="1">
      <c r="A10" s="207">
        <f>INDEX(tarih!D13:D49,E5,1)</f>
        <v>44460</v>
      </c>
      <c r="B10" s="206" t="s">
        <v>1</v>
      </c>
      <c r="C10" s="80" t="s">
        <v>198</v>
      </c>
      <c r="D10" s="80" t="s">
        <v>199</v>
      </c>
      <c r="E10" s="84" t="s">
        <v>205</v>
      </c>
      <c r="F10" s="83" t="s">
        <v>48</v>
      </c>
      <c r="G10" s="91" t="s">
        <v>210</v>
      </c>
      <c r="H10" s="91" t="s">
        <v>211</v>
      </c>
    </row>
    <row r="11" spans="1:8" ht="75" customHeight="1">
      <c r="A11" s="207"/>
      <c r="B11" s="206"/>
      <c r="C11" s="86" t="str">
        <f>INDEX(fen!E9:E45,E5,1)</f>
        <v>F.3.1.2.3. Dünya yüzeyindeki kara ve suların kapladığı alanları model üzerinde karşılaştırır.</v>
      </c>
      <c r="D11" s="86" t="str">
        <f>INDEX(fen!F9:F45,E5,1)</f>
        <v>F.3.1.2.3. Dünya yüzeyindeki kara ve suların kapladığı alanları model üzerinde karşılaştırır.</v>
      </c>
      <c r="E11" s="89" t="str">
        <f>INDEX('serbest etkinlik'!E9:E45,E5,1)</f>
        <v>Yaşadığı bir olayı güçlük çekmeden sözcükleri yerinde kullanarak anlatır.</v>
      </c>
      <c r="F11" s="88" t="str">
        <f>INDEX(mat!E9:E45,E5,1)</f>
        <v>M.3.1.1.5. 1000’den küçük en çok beş doğal sayıyı karşılaştırır ve sembol kullanarak sıralar.</v>
      </c>
      <c r="G11" s="92">
        <f>INDEX(ingilizce!D9:D45,E5,1)</f>
        <v>0</v>
      </c>
      <c r="H11" s="92">
        <f>INDEX(ingilizce!E9:E45,E5,1)</f>
        <v>0</v>
      </c>
    </row>
    <row r="12" spans="1:8" ht="15.75" customHeight="1">
      <c r="A12" s="207">
        <f>INDEX(tarih!E13:E49,E5,1)</f>
        <v>44461</v>
      </c>
      <c r="B12" s="206" t="s">
        <v>2</v>
      </c>
      <c r="C12" s="93" t="s">
        <v>67</v>
      </c>
      <c r="D12" s="81" t="s">
        <v>47</v>
      </c>
      <c r="E12" s="81" t="s">
        <v>49</v>
      </c>
      <c r="F12" s="83" t="s">
        <v>50</v>
      </c>
      <c r="G12" s="94" t="s">
        <v>84</v>
      </c>
      <c r="H12" s="85" t="s">
        <v>206</v>
      </c>
    </row>
    <row r="13" spans="1:8" ht="75" customHeight="1">
      <c r="A13" s="207"/>
      <c r="B13" s="206"/>
      <c r="C13" s="95" t="str">
        <f>INDEX('hayat bilgisi'!D9:D45,E5,1)</f>
        <v>HB.3.1.3. Arkadaşlarının davranışlarının kendisini nasıl etkilediğini fark eder.</v>
      </c>
      <c r="D13" s="87" t="str">
        <f>INDEX(türkçe!F9:F45,E5,1)</f>
        <v>Okuduklarını ana hatlarıyla anlatır. (Olayların oluş sırasına göre anlatılması sağlanır.).</v>
      </c>
      <c r="E13" s="87" t="str">
        <f>INDEX(türkçe!G9:G45,E5,1)</f>
        <v>Dinlediklerine/izlediklerine yönelik sorulara cevap verir.</v>
      </c>
      <c r="F13" s="88" t="str">
        <f>INDEX(mat!F9:F45,E5,1)</f>
        <v>M.3.1.1.6. 100 içinde altışar, yedişer, sekizer ve dokuzar ileriye ritmik sayar.</v>
      </c>
      <c r="G13" s="96" t="str">
        <f>INDEX(gorselsanatlar!D9:D45,E5,1)</f>
        <v>3.1.3.Görsel sanat çalışmasını yaparken güncel kaynaklardan esinlenerek fikirler geliştirir.</v>
      </c>
      <c r="H13" s="90" t="str">
        <f>INDEX(beden!E9:E45,E5,1)</f>
        <v>O.3.1.1.3. Çeşitli nesnelerin üzerinde dengeleme hareketlerini yapar</v>
      </c>
    </row>
    <row r="14" spans="1:8" ht="15.75" customHeight="1">
      <c r="A14" s="207">
        <f>INDEX(tarih!F13:F49,E5,1)</f>
        <v>44462</v>
      </c>
      <c r="B14" s="206" t="s">
        <v>3</v>
      </c>
      <c r="C14" s="93" t="s">
        <v>68</v>
      </c>
      <c r="D14" s="81" t="s">
        <v>51</v>
      </c>
      <c r="E14" s="81" t="s">
        <v>52</v>
      </c>
      <c r="F14" s="83" t="s">
        <v>202</v>
      </c>
      <c r="G14" s="97" t="s">
        <v>83</v>
      </c>
      <c r="H14" s="85" t="s">
        <v>207</v>
      </c>
    </row>
    <row r="15" spans="1:8" ht="75" customHeight="1">
      <c r="A15" s="207"/>
      <c r="B15" s="206"/>
      <c r="C15" s="95" t="str">
        <f>INDEX('hayat bilgisi'!E9:E45,E5,1)</f>
        <v>HB.3.1.3. Arkadaşlarının davranışlarının kendisini nasıl etkilediğini fark eder.</v>
      </c>
      <c r="D15" s="87" t="str">
        <f>INDEX(türkçe!H9:H45,E5,1)</f>
        <v>Okuduğu metnin konusunu  ve ana fikrini belirler.Dinlediklerine/izlediklerine farklı başlıklar önerir.</v>
      </c>
      <c r="E15" s="87" t="str">
        <f>INDEX(türkçe!I9:I45,E5,1)</f>
        <v>Dinlediklerine/izlediklerine farklı başlıklar önerir.</v>
      </c>
      <c r="F15" s="88" t="str">
        <f>INDEX(mat!G9:G45,E5,1)</f>
        <v>M.3.1.1.6. 100 içinde altışar, yedişer, sekizer ve dokuzar ileriye ritmik sayar.</v>
      </c>
      <c r="G15" s="98" t="str">
        <f>INDEX(muzik!D9:D45,E5,1)</f>
        <v>Mü.3.A.4. İstiklâl Marşı’nı saygıyla söyler.</v>
      </c>
      <c r="H15" s="90" t="str">
        <f>INDEX(beden!F9:F45,E5,1)</f>
        <v>O.3.1.1.3. Çeşitli nesnelerin üzerinde dengeleme hareketlerini yapar</v>
      </c>
    </row>
    <row r="16" spans="1:8" ht="15" customHeight="1">
      <c r="A16" s="207">
        <f>INDEX(tarih!G13:G49,E5,1)</f>
        <v>44463</v>
      </c>
      <c r="B16" s="206" t="s">
        <v>4</v>
      </c>
      <c r="C16" s="93" t="s">
        <v>212</v>
      </c>
      <c r="D16" s="81" t="s">
        <v>53</v>
      </c>
      <c r="E16" s="81" t="s">
        <v>204</v>
      </c>
      <c r="F16" s="83" t="s">
        <v>203</v>
      </c>
      <c r="G16" s="85" t="s">
        <v>208</v>
      </c>
      <c r="H16" s="85" t="s">
        <v>209</v>
      </c>
    </row>
    <row r="17" spans="1:8" ht="75" customHeight="1">
      <c r="A17" s="207"/>
      <c r="B17" s="206"/>
      <c r="C17" s="95" t="str">
        <f>INDEX('hayat bilgisi'!F9:F45,E5,1)</f>
        <v>HB.3.1.4. Arkadaşlık sürecinde dikkat edilmesi gereken hususları kavrar.</v>
      </c>
      <c r="D17" s="87" t="str">
        <f>INDEX(türkçe!J9:J45,E5,1)</f>
        <v>Harflerin yapısal özelliklerine uygun kısa metinler yazar.</v>
      </c>
      <c r="E17" s="87" t="str">
        <f>INDEX(türkçe!K9:K45,E5,1)</f>
        <v>Sınıf içindeki tartışma ve konuşmalara katılır. Konuşma stratejilerini uygular.</v>
      </c>
      <c r="F17" s="88" t="str">
        <f>INDEX(mat!H9:H45,E5,1)</f>
        <v>M.3.1.1.7. Aralarındaki fark sabit olan sayı örüntüsünü genişletir ve oluşturur.</v>
      </c>
      <c r="G17" s="90" t="str">
        <f>INDEX(beden!G9:G45,E5,1)</f>
        <v>O.3.1.1.3. Çeşitli nesnelerin üzerinde dengeleme hareketlerini yapar</v>
      </c>
      <c r="H17" s="90" t="str">
        <f>INDEX(beden!H9:H45,E5,1)</f>
        <v>O.3.1.1.3. Çeşitli nesnelerin üzerinde dengeleme hareketlerini yapar</v>
      </c>
    </row>
  </sheetData>
  <sheetProtection algorithmName="SHA-512" hashValue="iDeXjcAOkMvF51qbmGd3Kzly81VruXn4s9dtrxrhIqoa6wVkVDdgtV3Kg4HWxI2eNSDN/jDOcVHCUt4LhNtNgA==" saltValue="QepDu82MPkC+o+Wlq9CydA==" spinCount="100000" sheet="1" objects="1" scenarios="1"/>
  <mergeCells count="11">
    <mergeCell ref="A12:A13"/>
    <mergeCell ref="B12:B13"/>
    <mergeCell ref="A16:A17"/>
    <mergeCell ref="B16:B17"/>
    <mergeCell ref="A14:A15"/>
    <mergeCell ref="B14:B15"/>
    <mergeCell ref="B8:B9"/>
    <mergeCell ref="A8:A9"/>
    <mergeCell ref="E5:E6"/>
    <mergeCell ref="A10:A11"/>
    <mergeCell ref="B10:B11"/>
  </mergeCells>
  <pageMargins left="0.49212598425196852" right="0" top="0.39370078740157483" bottom="0.19685039370078741" header="0" footer="0.31496062992125984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Spinner 2">
              <controlPr defaultSize="0" autoPict="0">
                <anchor moveWithCells="1" sizeWithCells="1">
                  <from>
                    <xdr:col>3</xdr:col>
                    <xdr:colOff>1038225</xdr:colOff>
                    <xdr:row>3</xdr:row>
                    <xdr:rowOff>180975</xdr:rowOff>
                  </from>
                  <to>
                    <xdr:col>4</xdr:col>
                    <xdr:colOff>9525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Drop Down 3">
              <controlPr defaultSize="0" autoLine="0" autoPict="0">
                <anchor moveWithCells="1">
                  <from>
                    <xdr:col>6</xdr:col>
                    <xdr:colOff>28575</xdr:colOff>
                    <xdr:row>3</xdr:row>
                    <xdr:rowOff>180975</xdr:rowOff>
                  </from>
                  <to>
                    <xdr:col>7</xdr:col>
                    <xdr:colOff>1371600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Drop Down 4">
              <controlPr defaultSize="0" autoLine="0" autoPict="0">
                <anchor moveWithCells="1">
                  <from>
                    <xdr:col>5</xdr:col>
                    <xdr:colOff>0</xdr:colOff>
                    <xdr:row>4</xdr:row>
                    <xdr:rowOff>0</xdr:rowOff>
                  </from>
                  <to>
                    <xdr:col>5</xdr:col>
                    <xdr:colOff>1381125</xdr:colOff>
                    <xdr:row>5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/>
  <dimension ref="B5:AN180"/>
  <sheetViews>
    <sheetView zoomScale="90" zoomScaleNormal="90" workbookViewId="0">
      <selection activeCell="D7" sqref="D7:E7"/>
    </sheetView>
  </sheetViews>
  <sheetFormatPr defaultColWidth="9.140625" defaultRowHeight="15"/>
  <cols>
    <col min="1" max="1" width="3" style="99" customWidth="1"/>
    <col min="2" max="2" width="9.140625" style="99"/>
    <col min="3" max="3" width="20.140625" style="99" bestFit="1" customWidth="1"/>
    <col min="4" max="11" width="23.28515625" style="99" customWidth="1"/>
    <col min="12" max="20" width="9.140625" style="99"/>
    <col min="21" max="24" width="9.140625" style="119"/>
    <col min="25" max="16384" width="9.140625" style="99"/>
  </cols>
  <sheetData>
    <row r="5" spans="2:40" s="117" customFormat="1">
      <c r="B5" s="118"/>
      <c r="C5" s="118"/>
      <c r="D5" s="118"/>
      <c r="E5" s="118"/>
      <c r="F5" s="118"/>
      <c r="G5" s="118"/>
      <c r="H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20"/>
      <c r="V5" s="121"/>
      <c r="W5" s="120"/>
      <c r="X5" s="120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20"/>
      <c r="AL5" s="121"/>
      <c r="AM5" s="120"/>
      <c r="AN5" s="118"/>
    </row>
    <row r="6" spans="2:40" s="117" customFormat="1"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22"/>
      <c r="V6" s="122"/>
      <c r="W6" s="122"/>
      <c r="X6" s="120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22"/>
      <c r="AL6" s="122"/>
      <c r="AM6" s="122"/>
      <c r="AN6" s="118"/>
    </row>
    <row r="7" spans="2:40" s="117" customFormat="1">
      <c r="B7" s="118"/>
      <c r="C7" s="118"/>
      <c r="D7" s="210" t="s">
        <v>0</v>
      </c>
      <c r="E7" s="210"/>
      <c r="F7" s="210" t="s">
        <v>2</v>
      </c>
      <c r="G7" s="210"/>
      <c r="H7" s="210" t="s">
        <v>3</v>
      </c>
      <c r="I7" s="210"/>
      <c r="J7" s="210" t="s">
        <v>4</v>
      </c>
      <c r="K7" s="210"/>
      <c r="L7" s="118"/>
      <c r="M7" s="118"/>
      <c r="N7" s="118"/>
      <c r="O7" s="118"/>
      <c r="P7" s="118"/>
      <c r="Q7" s="118"/>
      <c r="R7" s="118"/>
      <c r="S7" s="118"/>
      <c r="T7" s="118"/>
      <c r="U7" s="122"/>
      <c r="V7" s="122"/>
      <c r="W7" s="122"/>
      <c r="X7" s="120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22"/>
      <c r="AL7" s="122"/>
      <c r="AM7" s="122"/>
      <c r="AN7" s="118"/>
    </row>
    <row r="8" spans="2:40" s="117" customFormat="1">
      <c r="B8" s="211"/>
      <c r="C8" s="211"/>
      <c r="D8" s="123" t="s">
        <v>54</v>
      </c>
      <c r="E8" s="123" t="s">
        <v>55</v>
      </c>
      <c r="F8" s="123" t="s">
        <v>56</v>
      </c>
      <c r="G8" s="123" t="s">
        <v>57</v>
      </c>
      <c r="H8" s="123" t="s">
        <v>58</v>
      </c>
      <c r="I8" s="123" t="s">
        <v>59</v>
      </c>
      <c r="J8" s="123" t="s">
        <v>60</v>
      </c>
      <c r="K8" s="123" t="s">
        <v>61</v>
      </c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0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18"/>
    </row>
    <row r="9" spans="2:40" s="117" customFormat="1" ht="40.5" customHeight="1">
      <c r="B9" s="124" t="str">
        <f>tarih!B13</f>
        <v>1. HAFTA</v>
      </c>
      <c r="C9" s="125" t="str">
        <f>tarih!J13</f>
        <v>06/Eyl/2021-10/Eyl/2021</v>
      </c>
      <c r="D9" s="101" t="s">
        <v>431</v>
      </c>
      <c r="E9" s="101" t="s">
        <v>432</v>
      </c>
      <c r="F9" s="101" t="s">
        <v>433</v>
      </c>
      <c r="G9" s="101" t="s">
        <v>433</v>
      </c>
      <c r="H9" s="101" t="s">
        <v>434</v>
      </c>
      <c r="I9" s="101" t="s">
        <v>435</v>
      </c>
      <c r="J9" s="101" t="s">
        <v>436</v>
      </c>
      <c r="K9" s="102" t="s">
        <v>437</v>
      </c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0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18"/>
    </row>
    <row r="10" spans="2:40" s="117" customFormat="1" ht="40.5" customHeight="1">
      <c r="B10" s="124" t="str">
        <f>tarih!B14</f>
        <v>2. HAFTA</v>
      </c>
      <c r="C10" s="125" t="str">
        <f>tarih!J14</f>
        <v>13/Eyl/2021-17/Eyl/2021</v>
      </c>
      <c r="D10" s="101" t="s">
        <v>438</v>
      </c>
      <c r="E10" s="101" t="s">
        <v>439</v>
      </c>
      <c r="F10" s="101" t="s">
        <v>440</v>
      </c>
      <c r="G10" s="101" t="s">
        <v>441</v>
      </c>
      <c r="H10" s="101" t="s">
        <v>442</v>
      </c>
      <c r="I10" s="101" t="s">
        <v>443</v>
      </c>
      <c r="J10" s="103" t="s">
        <v>444</v>
      </c>
      <c r="K10" s="104" t="s">
        <v>445</v>
      </c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0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18"/>
    </row>
    <row r="11" spans="2:40" ht="40.5" customHeight="1">
      <c r="B11" s="124" t="str">
        <f>tarih!B15</f>
        <v>3. HAFTA</v>
      </c>
      <c r="C11" s="125" t="str">
        <f>tarih!J15</f>
        <v>20/Eyl/2021-24/Eyl/2021</v>
      </c>
      <c r="D11" s="101" t="s">
        <v>446</v>
      </c>
      <c r="E11" s="101" t="s">
        <v>447</v>
      </c>
      <c r="F11" s="101" t="s">
        <v>448</v>
      </c>
      <c r="G11" s="101" t="s">
        <v>449</v>
      </c>
      <c r="H11" s="101" t="s">
        <v>450</v>
      </c>
      <c r="I11" s="101" t="s">
        <v>451</v>
      </c>
      <c r="J11" s="103" t="s">
        <v>452</v>
      </c>
      <c r="K11" s="104" t="s">
        <v>453</v>
      </c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0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00"/>
    </row>
    <row r="12" spans="2:40" ht="40.5" customHeight="1">
      <c r="B12" s="124" t="str">
        <f>tarih!B16</f>
        <v>4. HAFTA</v>
      </c>
      <c r="C12" s="125" t="str">
        <f>tarih!J16</f>
        <v>27/Eyl/2021-01/Eki/2021</v>
      </c>
      <c r="D12" s="101" t="s">
        <v>454</v>
      </c>
      <c r="E12" s="101" t="s">
        <v>455</v>
      </c>
      <c r="F12" s="101" t="s">
        <v>456</v>
      </c>
      <c r="G12" s="101" t="s">
        <v>457</v>
      </c>
      <c r="H12" s="101" t="s">
        <v>458</v>
      </c>
      <c r="I12" s="101" t="s">
        <v>459</v>
      </c>
      <c r="J12" s="101" t="s">
        <v>460</v>
      </c>
      <c r="K12" s="101" t="s">
        <v>461</v>
      </c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0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00"/>
    </row>
    <row r="13" spans="2:40" ht="40.5" customHeight="1">
      <c r="B13" s="124" t="str">
        <f>tarih!B17</f>
        <v>5. HAFTA</v>
      </c>
      <c r="C13" s="125" t="str">
        <f>tarih!J17</f>
        <v>04/Eki/2021-08/Eki/2021</v>
      </c>
      <c r="D13" s="101" t="s">
        <v>462</v>
      </c>
      <c r="E13" s="101" t="s">
        <v>432</v>
      </c>
      <c r="F13" s="101" t="s">
        <v>463</v>
      </c>
      <c r="G13" s="101" t="s">
        <v>464</v>
      </c>
      <c r="H13" s="101" t="s">
        <v>465</v>
      </c>
      <c r="I13" s="101" t="s">
        <v>466</v>
      </c>
      <c r="J13" s="101" t="s">
        <v>466</v>
      </c>
      <c r="K13" s="101" t="s">
        <v>467</v>
      </c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0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00"/>
    </row>
    <row r="14" spans="2:40" ht="40.5" customHeight="1">
      <c r="B14" s="124" t="str">
        <f>tarih!B18</f>
        <v>6. HAFTA</v>
      </c>
      <c r="C14" s="125" t="str">
        <f>tarih!J18</f>
        <v>11/Eki/2021-15/Eki/2021</v>
      </c>
      <c r="D14" s="101" t="s">
        <v>468</v>
      </c>
      <c r="E14" s="101" t="s">
        <v>432</v>
      </c>
      <c r="F14" s="101" t="s">
        <v>469</v>
      </c>
      <c r="G14" s="101" t="s">
        <v>470</v>
      </c>
      <c r="H14" s="101" t="s">
        <v>471</v>
      </c>
      <c r="I14" s="101" t="s">
        <v>471</v>
      </c>
      <c r="J14" s="101" t="s">
        <v>472</v>
      </c>
      <c r="K14" s="104" t="s">
        <v>472</v>
      </c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0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00"/>
    </row>
    <row r="15" spans="2:40" ht="40.5" customHeight="1">
      <c r="B15" s="124" t="str">
        <f>tarih!B19</f>
        <v>7. HAFTA</v>
      </c>
      <c r="C15" s="125" t="str">
        <f>tarih!J19</f>
        <v>18/Eki/2021-22/Eki/2021</v>
      </c>
      <c r="D15" s="101" t="s">
        <v>473</v>
      </c>
      <c r="E15" s="101" t="s">
        <v>474</v>
      </c>
      <c r="F15" s="101" t="s">
        <v>475</v>
      </c>
      <c r="G15" s="101" t="s">
        <v>476</v>
      </c>
      <c r="H15" s="101" t="s">
        <v>477</v>
      </c>
      <c r="I15" s="101" t="s">
        <v>478</v>
      </c>
      <c r="J15" s="103" t="s">
        <v>479</v>
      </c>
      <c r="K15" s="104" t="s">
        <v>480</v>
      </c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0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00"/>
    </row>
    <row r="16" spans="2:40" ht="40.5" customHeight="1">
      <c r="B16" s="124" t="str">
        <f>tarih!B20</f>
        <v>8. HAFTA</v>
      </c>
      <c r="C16" s="125" t="str">
        <f>tarih!J20</f>
        <v>25/Eki/2021-29/Eki/2021</v>
      </c>
      <c r="D16" s="101" t="s">
        <v>481</v>
      </c>
      <c r="E16" s="101" t="s">
        <v>432</v>
      </c>
      <c r="F16" s="101" t="s">
        <v>432</v>
      </c>
      <c r="G16" s="101" t="s">
        <v>482</v>
      </c>
      <c r="H16" s="101" t="s">
        <v>459</v>
      </c>
      <c r="I16" s="101" t="s">
        <v>483</v>
      </c>
      <c r="J16" s="105" t="s">
        <v>65</v>
      </c>
      <c r="K16" s="106" t="s">
        <v>65</v>
      </c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0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00"/>
    </row>
    <row r="17" spans="2:40" ht="40.5" customHeight="1">
      <c r="B17" s="124" t="str">
        <f>tarih!B21</f>
        <v>9. HAFTA</v>
      </c>
      <c r="C17" s="125" t="str">
        <f>tarih!J21</f>
        <v>01/Kas/2021-05/Kas/2021</v>
      </c>
      <c r="D17" s="101" t="s">
        <v>484</v>
      </c>
      <c r="E17" s="101" t="s">
        <v>485</v>
      </c>
      <c r="F17" s="101" t="s">
        <v>463</v>
      </c>
      <c r="G17" s="101" t="s">
        <v>486</v>
      </c>
      <c r="H17" s="101" t="s">
        <v>487</v>
      </c>
      <c r="I17" s="101" t="s">
        <v>488</v>
      </c>
      <c r="J17" s="103" t="s">
        <v>488</v>
      </c>
      <c r="K17" s="104" t="s">
        <v>489</v>
      </c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0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00"/>
    </row>
    <row r="18" spans="2:40" s="117" customFormat="1" ht="40.5" customHeight="1">
      <c r="B18" s="124" t="str">
        <f>tarih!B22</f>
        <v>10. HAFTA</v>
      </c>
      <c r="C18" s="125" t="str">
        <f>tarih!J22</f>
        <v>08/Kas/2021-12/Kas/2021</v>
      </c>
      <c r="D18" s="101" t="s">
        <v>490</v>
      </c>
      <c r="E18" s="101" t="s">
        <v>474</v>
      </c>
      <c r="F18" s="107" t="s">
        <v>142</v>
      </c>
      <c r="G18" s="107" t="s">
        <v>142</v>
      </c>
      <c r="H18" s="101" t="s">
        <v>485</v>
      </c>
      <c r="I18" s="101" t="s">
        <v>463</v>
      </c>
      <c r="J18" s="103" t="s">
        <v>491</v>
      </c>
      <c r="K18" s="104" t="s">
        <v>467</v>
      </c>
      <c r="L18" s="118"/>
      <c r="M18" s="118"/>
      <c r="N18" s="118"/>
      <c r="O18" s="118"/>
      <c r="P18" s="118"/>
      <c r="Q18" s="118"/>
      <c r="R18" s="118"/>
      <c r="S18" s="118"/>
      <c r="T18" s="118"/>
      <c r="U18" s="120"/>
      <c r="V18" s="121"/>
      <c r="W18" s="120"/>
      <c r="X18" s="120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20"/>
      <c r="AL18" s="121"/>
      <c r="AM18" s="120"/>
      <c r="AN18" s="118"/>
    </row>
    <row r="19" spans="2:40" s="117" customFormat="1" ht="40.5" customHeight="1">
      <c r="B19" s="124" t="str">
        <f>tarih!B23</f>
        <v>11. HAFTA</v>
      </c>
      <c r="C19" s="125" t="str">
        <f>tarih!J23</f>
        <v>22/Kas/2021-26/Kas/2021</v>
      </c>
      <c r="D19" s="101" t="s">
        <v>492</v>
      </c>
      <c r="E19" s="101" t="s">
        <v>493</v>
      </c>
      <c r="F19" s="101" t="s">
        <v>494</v>
      </c>
      <c r="G19" s="101" t="s">
        <v>495</v>
      </c>
      <c r="H19" s="101" t="s">
        <v>496</v>
      </c>
      <c r="I19" s="101" t="s">
        <v>497</v>
      </c>
      <c r="J19" s="103" t="s">
        <v>498</v>
      </c>
      <c r="K19" s="104" t="s">
        <v>499</v>
      </c>
      <c r="L19" s="118"/>
      <c r="M19" s="118"/>
      <c r="N19" s="118"/>
      <c r="O19" s="118"/>
      <c r="P19" s="118"/>
      <c r="Q19" s="118"/>
      <c r="R19" s="118"/>
      <c r="S19" s="118"/>
      <c r="T19" s="118"/>
      <c r="U19" s="122"/>
      <c r="V19" s="122"/>
      <c r="W19" s="122"/>
      <c r="X19" s="120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22"/>
      <c r="AL19" s="122"/>
      <c r="AM19" s="122"/>
      <c r="AN19" s="118"/>
    </row>
    <row r="20" spans="2:40" s="117" customFormat="1" ht="40.5" customHeight="1">
      <c r="B20" s="124" t="str">
        <f>tarih!B24</f>
        <v>12. HAFTA</v>
      </c>
      <c r="C20" s="125" t="str">
        <f>tarih!J24</f>
        <v>29/Kas/2021-03/Ara/2021</v>
      </c>
      <c r="D20" s="101" t="s">
        <v>500</v>
      </c>
      <c r="E20" s="101" t="s">
        <v>501</v>
      </c>
      <c r="F20" s="101" t="s">
        <v>502</v>
      </c>
      <c r="G20" s="101" t="s">
        <v>503</v>
      </c>
      <c r="H20" s="101" t="s">
        <v>504</v>
      </c>
      <c r="I20" s="101" t="s">
        <v>505</v>
      </c>
      <c r="J20" s="108" t="s">
        <v>506</v>
      </c>
      <c r="K20" s="109" t="s">
        <v>506</v>
      </c>
      <c r="L20" s="118"/>
      <c r="M20" s="118"/>
      <c r="N20" s="118"/>
      <c r="O20" s="118"/>
      <c r="P20" s="118"/>
      <c r="Q20" s="118"/>
      <c r="R20" s="118"/>
      <c r="S20" s="118"/>
      <c r="T20" s="118"/>
      <c r="U20" s="122"/>
      <c r="V20" s="122"/>
      <c r="W20" s="122"/>
      <c r="X20" s="120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22"/>
      <c r="AL20" s="122"/>
      <c r="AM20" s="122"/>
      <c r="AN20" s="118"/>
    </row>
    <row r="21" spans="2:40" s="117" customFormat="1" ht="40.5" customHeight="1">
      <c r="B21" s="124" t="str">
        <f>tarih!B25</f>
        <v>13. HAFTA</v>
      </c>
      <c r="C21" s="125" t="str">
        <f>tarih!J25</f>
        <v>06/Ara/2021-10/Ara/2021</v>
      </c>
      <c r="D21" s="101" t="s">
        <v>507</v>
      </c>
      <c r="E21" s="101" t="s">
        <v>508</v>
      </c>
      <c r="F21" s="101" t="s">
        <v>485</v>
      </c>
      <c r="G21" s="101" t="s">
        <v>509</v>
      </c>
      <c r="H21" s="101" t="s">
        <v>510</v>
      </c>
      <c r="I21" s="101" t="s">
        <v>511</v>
      </c>
      <c r="J21" s="103" t="s">
        <v>511</v>
      </c>
      <c r="K21" s="104" t="s">
        <v>512</v>
      </c>
      <c r="L21" s="118"/>
      <c r="M21" s="118"/>
      <c r="N21" s="118"/>
      <c r="O21" s="118"/>
      <c r="P21" s="118"/>
      <c r="Q21" s="118"/>
      <c r="R21" s="118"/>
      <c r="S21" s="118"/>
      <c r="T21" s="118"/>
      <c r="U21" s="122"/>
      <c r="V21" s="122"/>
      <c r="W21" s="122"/>
      <c r="X21" s="120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22"/>
      <c r="AL21" s="122"/>
      <c r="AM21" s="122"/>
      <c r="AN21" s="118"/>
    </row>
    <row r="22" spans="2:40" s="117" customFormat="1" ht="40.5" customHeight="1">
      <c r="B22" s="124" t="str">
        <f>tarih!B26</f>
        <v>14. HAFTA</v>
      </c>
      <c r="C22" s="125" t="str">
        <f>tarih!J26</f>
        <v>13/Ara/2021-17/Ara/2021</v>
      </c>
      <c r="D22" s="101" t="s">
        <v>513</v>
      </c>
      <c r="E22" s="101" t="s">
        <v>514</v>
      </c>
      <c r="F22" s="101" t="s">
        <v>485</v>
      </c>
      <c r="G22" s="101" t="s">
        <v>509</v>
      </c>
      <c r="H22" s="101" t="s">
        <v>515</v>
      </c>
      <c r="I22" s="101" t="s">
        <v>516</v>
      </c>
      <c r="J22" s="103" t="s">
        <v>488</v>
      </c>
      <c r="K22" s="110" t="s">
        <v>467</v>
      </c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0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18"/>
    </row>
    <row r="23" spans="2:40" s="117" customFormat="1" ht="40.5" customHeight="1">
      <c r="B23" s="124" t="str">
        <f>tarih!B27</f>
        <v>15. HAFTA</v>
      </c>
      <c r="C23" s="125" t="str">
        <f>tarih!J27</f>
        <v>20/Ara/2021-24/Ara/2021</v>
      </c>
      <c r="D23" s="101" t="s">
        <v>517</v>
      </c>
      <c r="E23" s="101" t="s">
        <v>518</v>
      </c>
      <c r="F23" s="101" t="s">
        <v>485</v>
      </c>
      <c r="G23" s="101" t="s">
        <v>509</v>
      </c>
      <c r="H23" s="101" t="s">
        <v>519</v>
      </c>
      <c r="I23" s="101" t="s">
        <v>520</v>
      </c>
      <c r="J23" s="103" t="s">
        <v>520</v>
      </c>
      <c r="K23" s="104" t="s">
        <v>521</v>
      </c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0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18"/>
    </row>
    <row r="24" spans="2:40" s="117" customFormat="1" ht="40.5" customHeight="1">
      <c r="B24" s="124" t="str">
        <f>tarih!B28</f>
        <v>16. HAFTA</v>
      </c>
      <c r="C24" s="125" t="str">
        <f>tarih!J28</f>
        <v>27/Ara/2021-31/Ara/2021</v>
      </c>
      <c r="D24" s="101" t="s">
        <v>522</v>
      </c>
      <c r="E24" s="101" t="s">
        <v>523</v>
      </c>
      <c r="F24" s="101" t="s">
        <v>524</v>
      </c>
      <c r="G24" s="101" t="s">
        <v>525</v>
      </c>
      <c r="H24" s="101" t="s">
        <v>526</v>
      </c>
      <c r="I24" s="101" t="s">
        <v>527</v>
      </c>
      <c r="J24" s="103" t="s">
        <v>528</v>
      </c>
      <c r="K24" s="104" t="s">
        <v>529</v>
      </c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0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18"/>
    </row>
    <row r="25" spans="2:40" s="117" customFormat="1" ht="40.5" customHeight="1">
      <c r="B25" s="124" t="str">
        <f>tarih!B29</f>
        <v>17. HAFTA</v>
      </c>
      <c r="C25" s="125" t="str">
        <f>tarih!J29</f>
        <v>03/Oca/2022-07/Oca/2022</v>
      </c>
      <c r="D25" s="101" t="s">
        <v>530</v>
      </c>
      <c r="E25" s="101" t="s">
        <v>531</v>
      </c>
      <c r="F25" s="101" t="s">
        <v>509</v>
      </c>
      <c r="G25" s="101" t="s">
        <v>463</v>
      </c>
      <c r="H25" s="101" t="s">
        <v>532</v>
      </c>
      <c r="I25" s="101" t="s">
        <v>503</v>
      </c>
      <c r="J25" s="108" t="s">
        <v>533</v>
      </c>
      <c r="K25" s="104" t="s">
        <v>512</v>
      </c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0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18"/>
    </row>
    <row r="26" spans="2:40" ht="40.5" customHeight="1">
      <c r="B26" s="124" t="str">
        <f>tarih!B30</f>
        <v>18. HAFTA</v>
      </c>
      <c r="C26" s="125" t="str">
        <f>tarih!J30</f>
        <v>10/Oca/2022-14/Oca/2022</v>
      </c>
      <c r="D26" s="101" t="s">
        <v>534</v>
      </c>
      <c r="E26" s="101" t="s">
        <v>475</v>
      </c>
      <c r="F26" s="101" t="s">
        <v>485</v>
      </c>
      <c r="G26" s="101" t="s">
        <v>463</v>
      </c>
      <c r="H26" s="101" t="s">
        <v>535</v>
      </c>
      <c r="I26" s="101" t="s">
        <v>536</v>
      </c>
      <c r="J26" s="103" t="s">
        <v>536</v>
      </c>
      <c r="K26" s="104" t="s">
        <v>537</v>
      </c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0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00"/>
    </row>
    <row r="27" spans="2:40" ht="40.5" customHeight="1">
      <c r="B27" s="124" t="str">
        <f>tarih!B31</f>
        <v>19. HAFTA</v>
      </c>
      <c r="C27" s="125" t="str">
        <f>tarih!J31</f>
        <v>17/Oca/2022-21/Oca/2022</v>
      </c>
      <c r="D27" s="101" t="s">
        <v>538</v>
      </c>
      <c r="E27" s="101" t="s">
        <v>474</v>
      </c>
      <c r="F27" s="101" t="s">
        <v>485</v>
      </c>
      <c r="G27" s="101" t="s">
        <v>463</v>
      </c>
      <c r="H27" s="101" t="s">
        <v>509</v>
      </c>
      <c r="I27" s="101" t="s">
        <v>539</v>
      </c>
      <c r="J27" s="103" t="s">
        <v>540</v>
      </c>
      <c r="K27" s="104" t="s">
        <v>467</v>
      </c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0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00"/>
    </row>
    <row r="28" spans="2:40" ht="40.5" customHeight="1">
      <c r="B28" s="124" t="str">
        <f>tarih!B32</f>
        <v>20. HAFTA</v>
      </c>
      <c r="C28" s="125" t="str">
        <f>tarih!J32</f>
        <v>07/Şub/2022-11/Şub/2022</v>
      </c>
      <c r="D28" s="101" t="s">
        <v>541</v>
      </c>
      <c r="E28" s="101" t="s">
        <v>485</v>
      </c>
      <c r="F28" s="101" t="s">
        <v>463</v>
      </c>
      <c r="G28" s="101" t="s">
        <v>542</v>
      </c>
      <c r="H28" s="101" t="s">
        <v>543</v>
      </c>
      <c r="I28" s="101" t="s">
        <v>544</v>
      </c>
      <c r="J28" s="103" t="s">
        <v>544</v>
      </c>
      <c r="K28" s="104" t="s">
        <v>545</v>
      </c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0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00"/>
    </row>
    <row r="29" spans="2:40" ht="40.5" customHeight="1">
      <c r="B29" s="124" t="str">
        <f>tarih!B33</f>
        <v>21. HAFTA</v>
      </c>
      <c r="C29" s="125" t="str">
        <f>tarih!J33</f>
        <v>14/Şub/2022-18/Şub/2022</v>
      </c>
      <c r="D29" s="101" t="s">
        <v>546</v>
      </c>
      <c r="E29" s="101" t="s">
        <v>524</v>
      </c>
      <c r="F29" s="101" t="s">
        <v>525</v>
      </c>
      <c r="G29" s="101" t="s">
        <v>547</v>
      </c>
      <c r="H29" s="101" t="s">
        <v>548</v>
      </c>
      <c r="I29" s="101"/>
      <c r="J29" s="103" t="s">
        <v>549</v>
      </c>
      <c r="K29" s="104" t="s">
        <v>549</v>
      </c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0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00"/>
    </row>
    <row r="30" spans="2:40" ht="40.5" customHeight="1">
      <c r="B30" s="124" t="str">
        <f>tarih!B34</f>
        <v>22. HAFTA</v>
      </c>
      <c r="C30" s="125" t="str">
        <f>tarih!J34</f>
        <v>21/Şub/2022-25/Şub/2022</v>
      </c>
      <c r="D30" s="101" t="s">
        <v>550</v>
      </c>
      <c r="E30" s="101" t="s">
        <v>518</v>
      </c>
      <c r="F30" s="101" t="s">
        <v>485</v>
      </c>
      <c r="G30" s="101" t="s">
        <v>463</v>
      </c>
      <c r="H30" s="101" t="s">
        <v>542</v>
      </c>
      <c r="I30" s="101" t="s">
        <v>551</v>
      </c>
      <c r="J30" s="103" t="s">
        <v>552</v>
      </c>
      <c r="K30" s="104" t="s">
        <v>553</v>
      </c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0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00"/>
    </row>
    <row r="31" spans="2:40" ht="40.5" customHeight="1">
      <c r="B31" s="124" t="str">
        <f>tarih!B35</f>
        <v>23. HAFTA</v>
      </c>
      <c r="C31" s="125" t="str">
        <f>tarih!J35</f>
        <v>28/Şub/2022-04/Mar/2022</v>
      </c>
      <c r="D31" s="101" t="s">
        <v>554</v>
      </c>
      <c r="E31" s="101" t="s">
        <v>555</v>
      </c>
      <c r="F31" s="101" t="s">
        <v>485</v>
      </c>
      <c r="G31" s="101" t="s">
        <v>463</v>
      </c>
      <c r="H31" s="101" t="s">
        <v>556</v>
      </c>
      <c r="I31" s="101" t="s">
        <v>557</v>
      </c>
      <c r="J31" s="103" t="s">
        <v>557</v>
      </c>
      <c r="K31" s="104" t="s">
        <v>467</v>
      </c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0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00"/>
    </row>
    <row r="32" spans="2:40" s="117" customFormat="1" ht="40.5" customHeight="1">
      <c r="B32" s="124" t="str">
        <f>tarih!B36</f>
        <v>24. HAFTA</v>
      </c>
      <c r="C32" s="125" t="str">
        <f>tarih!J36</f>
        <v>07/Mar/2022-11/Mar/2022</v>
      </c>
      <c r="D32" s="101" t="s">
        <v>558</v>
      </c>
      <c r="E32" s="101" t="s">
        <v>483</v>
      </c>
      <c r="F32" s="101" t="s">
        <v>432</v>
      </c>
      <c r="G32" s="101" t="s">
        <v>469</v>
      </c>
      <c r="H32" s="101" t="s">
        <v>559</v>
      </c>
      <c r="I32" s="101" t="s">
        <v>516</v>
      </c>
      <c r="J32" s="101" t="s">
        <v>488</v>
      </c>
      <c r="K32" s="101" t="s">
        <v>512</v>
      </c>
      <c r="L32" s="118"/>
      <c r="M32" s="118"/>
      <c r="N32" s="118"/>
      <c r="O32" s="118"/>
      <c r="P32" s="118"/>
      <c r="Q32" s="118"/>
      <c r="R32" s="118"/>
      <c r="S32" s="118"/>
      <c r="T32" s="118"/>
      <c r="U32" s="120"/>
      <c r="V32" s="121"/>
      <c r="W32" s="120"/>
      <c r="X32" s="120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20"/>
      <c r="AL32" s="121"/>
      <c r="AM32" s="120"/>
      <c r="AN32" s="118"/>
    </row>
    <row r="33" spans="2:40" s="117" customFormat="1" ht="40.5" customHeight="1">
      <c r="B33" s="124" t="str">
        <f>tarih!B37</f>
        <v>25. HAFTA</v>
      </c>
      <c r="C33" s="125" t="str">
        <f>tarih!J37</f>
        <v>14/Mar/2022-18/Mar/2022</v>
      </c>
      <c r="D33" s="101" t="s">
        <v>560</v>
      </c>
      <c r="E33" s="101" t="s">
        <v>561</v>
      </c>
      <c r="F33" s="101" t="s">
        <v>524</v>
      </c>
      <c r="G33" s="101" t="s">
        <v>525</v>
      </c>
      <c r="H33" s="101" t="s">
        <v>562</v>
      </c>
      <c r="I33" s="101" t="s">
        <v>459</v>
      </c>
      <c r="J33" s="103" t="s">
        <v>504</v>
      </c>
      <c r="K33" s="103" t="s">
        <v>504</v>
      </c>
      <c r="L33" s="118"/>
      <c r="M33" s="118"/>
      <c r="N33" s="118"/>
      <c r="O33" s="118"/>
      <c r="P33" s="118"/>
      <c r="Q33" s="118"/>
      <c r="R33" s="118"/>
      <c r="S33" s="118"/>
      <c r="T33" s="118"/>
      <c r="U33" s="122"/>
      <c r="V33" s="122"/>
      <c r="W33" s="122"/>
      <c r="X33" s="120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22"/>
      <c r="AL33" s="122"/>
      <c r="AM33" s="122"/>
      <c r="AN33" s="118"/>
    </row>
    <row r="34" spans="2:40" s="117" customFormat="1" ht="40.5" customHeight="1">
      <c r="B34" s="124" t="str">
        <f>tarih!B38</f>
        <v>26. HAFTA</v>
      </c>
      <c r="C34" s="125" t="str">
        <f>tarih!J38</f>
        <v>21/Mar/2022-25/Mar/2022</v>
      </c>
      <c r="D34" s="101" t="s">
        <v>563</v>
      </c>
      <c r="E34" s="101" t="s">
        <v>564</v>
      </c>
      <c r="F34" s="101" t="s">
        <v>432</v>
      </c>
      <c r="G34" s="101" t="s">
        <v>463</v>
      </c>
      <c r="H34" s="101" t="s">
        <v>552</v>
      </c>
      <c r="I34" s="101" t="s">
        <v>565</v>
      </c>
      <c r="J34" s="103" t="s">
        <v>488</v>
      </c>
      <c r="K34" s="104" t="s">
        <v>566</v>
      </c>
      <c r="L34" s="118"/>
      <c r="M34" s="118"/>
      <c r="N34" s="118"/>
      <c r="O34" s="118"/>
      <c r="P34" s="118"/>
      <c r="Q34" s="118"/>
      <c r="R34" s="118"/>
      <c r="S34" s="118"/>
      <c r="T34" s="118"/>
      <c r="U34" s="122"/>
      <c r="V34" s="122"/>
      <c r="W34" s="122"/>
      <c r="X34" s="120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22"/>
      <c r="AL34" s="122"/>
      <c r="AM34" s="122"/>
      <c r="AN34" s="118"/>
    </row>
    <row r="35" spans="2:40" s="117" customFormat="1" ht="40.5" customHeight="1">
      <c r="B35" s="124" t="str">
        <f>tarih!B39</f>
        <v>27. HAFTA</v>
      </c>
      <c r="C35" s="125" t="str">
        <f>tarih!J39</f>
        <v>28/Mar/2022-01/Nis/2022</v>
      </c>
      <c r="D35" s="101" t="s">
        <v>567</v>
      </c>
      <c r="E35" s="101" t="s">
        <v>568</v>
      </c>
      <c r="F35" s="101" t="s">
        <v>524</v>
      </c>
      <c r="G35" s="101" t="s">
        <v>449</v>
      </c>
      <c r="H35" s="101" t="s">
        <v>569</v>
      </c>
      <c r="I35" s="101" t="s">
        <v>570</v>
      </c>
      <c r="J35" s="101" t="s">
        <v>570</v>
      </c>
      <c r="K35" s="101" t="s">
        <v>570</v>
      </c>
      <c r="L35" s="118"/>
      <c r="M35" s="118"/>
      <c r="N35" s="118"/>
      <c r="O35" s="118"/>
      <c r="P35" s="118"/>
      <c r="Q35" s="118"/>
      <c r="R35" s="118"/>
      <c r="S35" s="118"/>
      <c r="T35" s="118"/>
      <c r="U35" s="122"/>
      <c r="V35" s="122"/>
      <c r="W35" s="122"/>
      <c r="X35" s="120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22"/>
      <c r="AL35" s="122"/>
      <c r="AM35" s="122"/>
      <c r="AN35" s="118"/>
    </row>
    <row r="36" spans="2:40" s="117" customFormat="1" ht="40.5" customHeight="1">
      <c r="B36" s="124" t="str">
        <f>tarih!B40</f>
        <v>28. HAFTA</v>
      </c>
      <c r="C36" s="125" t="str">
        <f>tarih!J40</f>
        <v>04/Nis/2022-08/Nis/2022</v>
      </c>
      <c r="D36" s="101" t="s">
        <v>571</v>
      </c>
      <c r="E36" s="101" t="s">
        <v>485</v>
      </c>
      <c r="F36" s="101" t="s">
        <v>485</v>
      </c>
      <c r="G36" s="101" t="s">
        <v>572</v>
      </c>
      <c r="H36" s="101" t="s">
        <v>572</v>
      </c>
      <c r="I36" s="101" t="s">
        <v>573</v>
      </c>
      <c r="J36" s="101" t="s">
        <v>467</v>
      </c>
      <c r="K36" s="101" t="s">
        <v>467</v>
      </c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0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18"/>
    </row>
    <row r="37" spans="2:40" s="117" customFormat="1" ht="40.5" customHeight="1">
      <c r="B37" s="124" t="str">
        <f>tarih!B41</f>
        <v>29. HAFTA</v>
      </c>
      <c r="C37" s="125" t="str">
        <f>tarih!J41</f>
        <v>18/Nis/2022-22/Nis/2022</v>
      </c>
      <c r="D37" s="101" t="s">
        <v>574</v>
      </c>
      <c r="E37" s="101" t="s">
        <v>531</v>
      </c>
      <c r="F37" s="101" t="s">
        <v>509</v>
      </c>
      <c r="G37" s="101" t="s">
        <v>463</v>
      </c>
      <c r="H37" s="101" t="s">
        <v>463</v>
      </c>
      <c r="I37" s="101" t="s">
        <v>532</v>
      </c>
      <c r="J37" s="103" t="s">
        <v>503</v>
      </c>
      <c r="K37" s="103" t="s">
        <v>503</v>
      </c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0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18"/>
    </row>
    <row r="38" spans="2:40" s="117" customFormat="1" ht="40.5" customHeight="1">
      <c r="B38" s="124" t="str">
        <f>tarih!B42</f>
        <v>30. HAFTA</v>
      </c>
      <c r="C38" s="125" t="str">
        <f>tarih!J42</f>
        <v>25/Nis/2022-29/Nis/2022</v>
      </c>
      <c r="D38" s="101" t="s">
        <v>575</v>
      </c>
      <c r="E38" s="101" t="s">
        <v>432</v>
      </c>
      <c r="F38" s="101" t="s">
        <v>463</v>
      </c>
      <c r="G38" s="101" t="s">
        <v>576</v>
      </c>
      <c r="H38" s="101" t="s">
        <v>475</v>
      </c>
      <c r="I38" s="101" t="s">
        <v>483</v>
      </c>
      <c r="J38" s="101" t="s">
        <v>432</v>
      </c>
      <c r="K38" s="101" t="s">
        <v>577</v>
      </c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0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18"/>
    </row>
    <row r="39" spans="2:40" s="117" customFormat="1" ht="40.5" customHeight="1">
      <c r="B39" s="124" t="str">
        <f>tarih!B43</f>
        <v>31. HAFTA</v>
      </c>
      <c r="C39" s="125" t="str">
        <f>tarih!J43</f>
        <v>02/May/2022-06/May/2022</v>
      </c>
      <c r="D39" s="111" t="s">
        <v>241</v>
      </c>
      <c r="E39" s="111" t="s">
        <v>241</v>
      </c>
      <c r="F39" s="111" t="s">
        <v>241</v>
      </c>
      <c r="G39" s="111" t="s">
        <v>241</v>
      </c>
      <c r="H39" s="103" t="s">
        <v>591</v>
      </c>
      <c r="I39" s="103" t="s">
        <v>463</v>
      </c>
      <c r="J39" s="103" t="s">
        <v>444</v>
      </c>
      <c r="K39" s="103" t="s">
        <v>592</v>
      </c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0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18"/>
    </row>
    <row r="40" spans="2:40" ht="40.5" customHeight="1">
      <c r="B40" s="124" t="str">
        <f>tarih!B44</f>
        <v>32. HAFTA</v>
      </c>
      <c r="C40" s="125" t="str">
        <f>tarih!J44</f>
        <v>09/May/2022-13/May/2022</v>
      </c>
      <c r="D40" s="101" t="s">
        <v>578</v>
      </c>
      <c r="E40" s="101" t="s">
        <v>432</v>
      </c>
      <c r="F40" s="101" t="s">
        <v>577</v>
      </c>
      <c r="G40" s="101" t="s">
        <v>542</v>
      </c>
      <c r="H40" s="101" t="s">
        <v>579</v>
      </c>
      <c r="I40" s="101" t="s">
        <v>580</v>
      </c>
      <c r="J40" s="112" t="s">
        <v>580</v>
      </c>
      <c r="K40" s="104" t="s">
        <v>512</v>
      </c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0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00"/>
    </row>
    <row r="41" spans="2:40" ht="40.5" customHeight="1">
      <c r="B41" s="124" t="str">
        <f>tarih!B45</f>
        <v>33. HAFTA</v>
      </c>
      <c r="C41" s="125" t="str">
        <f>tarih!J45</f>
        <v>16/May/2022-20/May/2022</v>
      </c>
      <c r="D41" s="101" t="s">
        <v>581</v>
      </c>
      <c r="E41" s="101" t="s">
        <v>524</v>
      </c>
      <c r="F41" s="101" t="s">
        <v>449</v>
      </c>
      <c r="G41" s="101" t="s">
        <v>582</v>
      </c>
      <c r="H41" s="113" t="s">
        <v>187</v>
      </c>
      <c r="I41" s="113" t="s">
        <v>187</v>
      </c>
      <c r="J41" s="101" t="s">
        <v>583</v>
      </c>
      <c r="K41" s="101" t="s">
        <v>467</v>
      </c>
      <c r="L41" s="122"/>
      <c r="O41" s="122"/>
      <c r="P41" s="122"/>
      <c r="Q41" s="122"/>
      <c r="R41" s="122"/>
      <c r="S41" s="122"/>
      <c r="T41" s="122"/>
      <c r="U41" s="122"/>
      <c r="V41" s="122"/>
      <c r="W41" s="122"/>
      <c r="X41" s="120"/>
      <c r="Y41" s="122"/>
      <c r="Z41" s="122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00"/>
    </row>
    <row r="42" spans="2:40" ht="40.5" customHeight="1">
      <c r="B42" s="124" t="str">
        <f>tarih!B46</f>
        <v>34. HAFTA</v>
      </c>
      <c r="C42" s="125" t="str">
        <f>tarih!J46</f>
        <v>23/May/2022-27/May/2022</v>
      </c>
      <c r="D42" s="101" t="s">
        <v>584</v>
      </c>
      <c r="E42" s="101" t="s">
        <v>585</v>
      </c>
      <c r="F42" s="101" t="s">
        <v>533</v>
      </c>
      <c r="G42" s="101" t="s">
        <v>505</v>
      </c>
      <c r="H42" s="101" t="s">
        <v>565</v>
      </c>
      <c r="I42" s="101" t="s">
        <v>565</v>
      </c>
      <c r="J42" s="114" t="s">
        <v>586</v>
      </c>
      <c r="K42" s="115" t="s">
        <v>586</v>
      </c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0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00"/>
    </row>
    <row r="43" spans="2:40" ht="40.5" customHeight="1">
      <c r="B43" s="124" t="str">
        <f>tarih!B47</f>
        <v>35. HAFTA</v>
      </c>
      <c r="C43" s="125" t="str">
        <f>tarih!J47</f>
        <v>30/May/2022-03/Haz/2022</v>
      </c>
      <c r="D43" s="101" t="s">
        <v>587</v>
      </c>
      <c r="E43" s="101" t="s">
        <v>531</v>
      </c>
      <c r="F43" s="101" t="s">
        <v>509</v>
      </c>
      <c r="G43" s="101" t="s">
        <v>463</v>
      </c>
      <c r="H43" s="101" t="s">
        <v>532</v>
      </c>
      <c r="I43" s="101" t="s">
        <v>503</v>
      </c>
      <c r="J43" s="103" t="s">
        <v>588</v>
      </c>
      <c r="K43" s="104" t="s">
        <v>588</v>
      </c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0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00"/>
    </row>
    <row r="44" spans="2:40" ht="40.5" customHeight="1">
      <c r="B44" s="124" t="str">
        <f>tarih!B48</f>
        <v>36. HAFTA</v>
      </c>
      <c r="C44" s="125" t="str">
        <f>tarih!J48</f>
        <v>06/Haz/2022-10/Haz/2022</v>
      </c>
      <c r="D44" s="101" t="s">
        <v>589</v>
      </c>
      <c r="E44" s="101" t="s">
        <v>585</v>
      </c>
      <c r="F44" s="101" t="s">
        <v>533</v>
      </c>
      <c r="G44" s="101" t="s">
        <v>505</v>
      </c>
      <c r="H44" s="101" t="s">
        <v>565</v>
      </c>
      <c r="I44" s="101" t="s">
        <v>565</v>
      </c>
      <c r="J44" s="114" t="s">
        <v>586</v>
      </c>
      <c r="K44" s="115" t="s">
        <v>586</v>
      </c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0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00"/>
    </row>
    <row r="45" spans="2:40" s="117" customFormat="1" ht="40.5" customHeight="1">
      <c r="B45" s="124" t="str">
        <f>tarih!B49</f>
        <v>37. HAFTA</v>
      </c>
      <c r="C45" s="125" t="str">
        <f>tarih!J49</f>
        <v>13/Haz/2022-17/Haz/2022</v>
      </c>
      <c r="D45" s="101" t="s">
        <v>590</v>
      </c>
      <c r="E45" s="101" t="s">
        <v>531</v>
      </c>
      <c r="F45" s="101" t="s">
        <v>509</v>
      </c>
      <c r="G45" s="101" t="s">
        <v>463</v>
      </c>
      <c r="H45" s="101" t="s">
        <v>532</v>
      </c>
      <c r="I45" s="101" t="s">
        <v>503</v>
      </c>
      <c r="J45" s="101" t="s">
        <v>588</v>
      </c>
      <c r="K45" s="116" t="s">
        <v>467</v>
      </c>
      <c r="L45" s="118"/>
      <c r="M45" s="118"/>
      <c r="N45" s="118"/>
      <c r="O45" s="118"/>
      <c r="P45" s="118"/>
      <c r="Q45" s="118"/>
      <c r="R45" s="118"/>
      <c r="S45" s="118"/>
      <c r="T45" s="118"/>
      <c r="U45" s="120"/>
      <c r="V45" s="121"/>
      <c r="W45" s="120"/>
      <c r="X45" s="120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20"/>
      <c r="AL45" s="121"/>
      <c r="AM45" s="120"/>
      <c r="AN45" s="118"/>
    </row>
    <row r="46" spans="2:40" s="117" customFormat="1"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0"/>
      <c r="Y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22"/>
      <c r="AL46" s="122"/>
      <c r="AM46" s="122"/>
      <c r="AN46" s="118"/>
    </row>
    <row r="47" spans="2:40" s="117" customFormat="1"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0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18"/>
    </row>
    <row r="48" spans="2:40"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0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00"/>
    </row>
    <row r="49" spans="2:40"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0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00"/>
    </row>
    <row r="50" spans="2:40"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0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00"/>
    </row>
    <row r="51" spans="2:40"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0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00"/>
    </row>
    <row r="52" spans="2:40"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0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00"/>
    </row>
    <row r="53" spans="2:40"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0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00"/>
    </row>
    <row r="54" spans="2:40"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0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00"/>
    </row>
    <row r="55" spans="2:40" s="117" customFormat="1"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20"/>
      <c r="V55" s="121"/>
      <c r="W55" s="120"/>
      <c r="X55" s="120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20"/>
      <c r="AL55" s="121"/>
      <c r="AM55" s="120"/>
      <c r="AN55" s="118"/>
    </row>
    <row r="56" spans="2:40" s="117" customFormat="1"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22"/>
      <c r="V56" s="122"/>
      <c r="W56" s="122"/>
      <c r="X56" s="120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22"/>
      <c r="AL56" s="122"/>
      <c r="AM56" s="122"/>
      <c r="AN56" s="118"/>
    </row>
    <row r="57" spans="2:40" s="117" customFormat="1"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22"/>
      <c r="V57" s="122"/>
      <c r="W57" s="122"/>
      <c r="X57" s="120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22"/>
      <c r="AL57" s="122"/>
      <c r="AM57" s="122"/>
      <c r="AN57" s="118"/>
    </row>
    <row r="58" spans="2:40" s="117" customFormat="1"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22"/>
      <c r="V58" s="122"/>
      <c r="W58" s="122"/>
      <c r="X58" s="120"/>
      <c r="Y58" s="118"/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22"/>
      <c r="AL58" s="122"/>
      <c r="AM58" s="122"/>
      <c r="AN58" s="118"/>
    </row>
    <row r="59" spans="2:40" s="117" customFormat="1" ht="12.75" customHeight="1"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0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18"/>
    </row>
    <row r="60" spans="2:40" s="117" customFormat="1"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0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18"/>
    </row>
    <row r="61" spans="2:40" s="117" customFormat="1"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0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18"/>
    </row>
    <row r="62" spans="2:40" s="117" customFormat="1"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0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18"/>
    </row>
    <row r="63" spans="2:40"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0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00"/>
    </row>
    <row r="64" spans="2:40"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0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00"/>
    </row>
    <row r="65" spans="2:40"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0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00"/>
    </row>
    <row r="66" spans="2:40"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0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00"/>
    </row>
    <row r="67" spans="2:40"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0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00"/>
    </row>
    <row r="68" spans="2:40">
      <c r="B68" s="122"/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0"/>
      <c r="Y68" s="122"/>
      <c r="Z68" s="122"/>
      <c r="AA68" s="122"/>
      <c r="AB68" s="122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00"/>
    </row>
    <row r="69" spans="2:40" s="117" customFormat="1">
      <c r="B69" s="118"/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20"/>
      <c r="V69" s="121"/>
      <c r="W69" s="120"/>
      <c r="X69" s="120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20"/>
      <c r="AL69" s="121"/>
      <c r="AM69" s="120"/>
      <c r="AN69" s="118"/>
    </row>
    <row r="70" spans="2:40" s="117" customFormat="1">
      <c r="B70" s="118"/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22"/>
      <c r="V70" s="122"/>
      <c r="W70" s="122"/>
      <c r="X70" s="120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22"/>
      <c r="AL70" s="122"/>
      <c r="AM70" s="122"/>
      <c r="AN70" s="118"/>
    </row>
    <row r="71" spans="2:40" s="117" customFormat="1">
      <c r="B71" s="118"/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22"/>
      <c r="V71" s="122"/>
      <c r="W71" s="122"/>
      <c r="X71" s="120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22"/>
      <c r="AL71" s="122"/>
      <c r="AM71" s="122"/>
      <c r="AN71" s="118"/>
    </row>
    <row r="72" spans="2:40" s="117" customFormat="1">
      <c r="B72" s="118"/>
      <c r="C72" s="118"/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22"/>
      <c r="V72" s="122"/>
      <c r="W72" s="122"/>
      <c r="X72" s="120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22"/>
      <c r="AL72" s="122"/>
      <c r="AM72" s="122"/>
      <c r="AN72" s="118"/>
    </row>
    <row r="73" spans="2:40" s="117" customFormat="1" ht="12.75" customHeight="1">
      <c r="B73" s="120"/>
      <c r="C73" s="120"/>
      <c r="D73" s="122"/>
      <c r="E73" s="120"/>
      <c r="F73" s="120"/>
      <c r="G73" s="122"/>
      <c r="H73" s="120"/>
      <c r="I73" s="120"/>
      <c r="J73" s="122"/>
      <c r="K73" s="120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0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118"/>
    </row>
    <row r="74" spans="2:40" s="117" customFormat="1"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0"/>
      <c r="Y74" s="122"/>
      <c r="Z74" s="122"/>
      <c r="AA74" s="122"/>
      <c r="AB74" s="122"/>
      <c r="AC74" s="122"/>
      <c r="AD74" s="122"/>
      <c r="AE74" s="122"/>
      <c r="AF74" s="122"/>
      <c r="AG74" s="122"/>
      <c r="AH74" s="122"/>
      <c r="AI74" s="122"/>
      <c r="AJ74" s="122"/>
      <c r="AK74" s="122"/>
      <c r="AL74" s="122"/>
      <c r="AM74" s="122"/>
      <c r="AN74" s="118"/>
    </row>
    <row r="75" spans="2:40" s="117" customFormat="1"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0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118"/>
    </row>
    <row r="76" spans="2:40">
      <c r="B76" s="120"/>
      <c r="C76" s="120"/>
      <c r="D76" s="122"/>
      <c r="E76" s="120"/>
      <c r="F76" s="120"/>
      <c r="G76" s="122"/>
      <c r="H76" s="120"/>
      <c r="I76" s="120"/>
      <c r="J76" s="122"/>
      <c r="K76" s="120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0"/>
      <c r="Y76" s="122"/>
      <c r="Z76" s="122"/>
      <c r="AA76" s="122"/>
      <c r="AB76" s="122"/>
      <c r="AC76" s="122"/>
      <c r="AD76" s="122"/>
      <c r="AE76" s="122"/>
      <c r="AF76" s="122"/>
      <c r="AG76" s="122"/>
      <c r="AH76" s="122"/>
      <c r="AI76" s="122"/>
      <c r="AJ76" s="122"/>
      <c r="AK76" s="122"/>
      <c r="AL76" s="122"/>
      <c r="AM76" s="122"/>
      <c r="AN76" s="100"/>
    </row>
    <row r="77" spans="2:40"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0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00"/>
    </row>
    <row r="78" spans="2:40"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0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00"/>
    </row>
    <row r="79" spans="2:40">
      <c r="B79" s="122"/>
      <c r="C79" s="122"/>
      <c r="D79" s="122"/>
      <c r="E79" s="122"/>
      <c r="F79" s="122"/>
      <c r="G79" s="122"/>
      <c r="H79" s="122"/>
      <c r="I79" s="122"/>
      <c r="J79" s="122"/>
      <c r="K79" s="120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0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N79" s="100"/>
    </row>
    <row r="80" spans="2:40">
      <c r="B80" s="122"/>
      <c r="C80" s="122"/>
      <c r="D80" s="122"/>
      <c r="E80" s="122"/>
      <c r="F80" s="122"/>
      <c r="G80" s="122"/>
      <c r="H80" s="122"/>
      <c r="I80" s="122"/>
      <c r="J80" s="120"/>
      <c r="K80" s="120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0"/>
      <c r="Y80" s="122"/>
      <c r="Z80" s="122"/>
      <c r="AA80" s="122"/>
      <c r="AB80" s="122"/>
      <c r="AC80" s="122"/>
      <c r="AD80" s="122"/>
      <c r="AE80" s="122"/>
      <c r="AF80" s="122"/>
      <c r="AG80" s="122"/>
      <c r="AH80" s="122"/>
      <c r="AI80" s="122"/>
      <c r="AJ80" s="122"/>
      <c r="AK80" s="122"/>
      <c r="AL80" s="122"/>
      <c r="AM80" s="122"/>
      <c r="AN80" s="100"/>
    </row>
    <row r="81" spans="2:40">
      <c r="B81" s="122"/>
      <c r="C81" s="122"/>
      <c r="D81" s="122"/>
      <c r="E81" s="122"/>
      <c r="F81" s="122"/>
      <c r="G81" s="122"/>
      <c r="H81" s="122"/>
      <c r="I81" s="122"/>
      <c r="J81" s="120"/>
      <c r="K81" s="120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0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00"/>
    </row>
    <row r="82" spans="2:40"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0"/>
      <c r="Y82" s="122"/>
      <c r="Z82" s="122"/>
      <c r="AA82" s="122"/>
      <c r="AB82" s="122"/>
      <c r="AC82" s="122"/>
      <c r="AD82" s="122"/>
      <c r="AE82" s="122"/>
      <c r="AF82" s="122"/>
      <c r="AG82" s="122"/>
      <c r="AH82" s="122"/>
      <c r="AI82" s="122"/>
      <c r="AJ82" s="122"/>
      <c r="AK82" s="122"/>
      <c r="AL82" s="122"/>
      <c r="AM82" s="122"/>
      <c r="AN82" s="100"/>
    </row>
    <row r="83" spans="2:40" s="117" customFormat="1">
      <c r="B83" s="118"/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20"/>
      <c r="V83" s="121"/>
      <c r="W83" s="120"/>
      <c r="X83" s="120"/>
      <c r="Y83" s="118"/>
      <c r="Z83" s="118"/>
      <c r="AA83" s="118"/>
      <c r="AB83" s="118"/>
      <c r="AC83" s="118"/>
      <c r="AD83" s="118"/>
      <c r="AE83" s="118"/>
      <c r="AF83" s="118"/>
      <c r="AG83" s="118"/>
      <c r="AH83" s="118"/>
      <c r="AI83" s="118"/>
      <c r="AJ83" s="118"/>
      <c r="AK83" s="120"/>
      <c r="AL83" s="121"/>
      <c r="AM83" s="120"/>
      <c r="AN83" s="118"/>
    </row>
    <row r="84" spans="2:40" s="117" customFormat="1">
      <c r="B84" s="118"/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22"/>
      <c r="V84" s="122"/>
      <c r="W84" s="122"/>
      <c r="X84" s="120"/>
      <c r="Y84" s="118"/>
      <c r="Z84" s="118"/>
      <c r="AA84" s="118"/>
      <c r="AB84" s="118"/>
      <c r="AC84" s="118"/>
      <c r="AD84" s="118"/>
      <c r="AE84" s="118"/>
      <c r="AF84" s="118"/>
      <c r="AG84" s="118"/>
      <c r="AH84" s="118"/>
      <c r="AI84" s="118"/>
      <c r="AJ84" s="118"/>
      <c r="AK84" s="122"/>
      <c r="AL84" s="122"/>
      <c r="AM84" s="122"/>
      <c r="AN84" s="118"/>
    </row>
    <row r="85" spans="2:40" s="117" customFormat="1">
      <c r="B85" s="118"/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22"/>
      <c r="V85" s="122"/>
      <c r="W85" s="122"/>
      <c r="X85" s="120"/>
      <c r="Y85" s="118"/>
      <c r="Z85" s="118"/>
      <c r="AA85" s="118"/>
      <c r="AB85" s="118"/>
      <c r="AC85" s="118"/>
      <c r="AD85" s="118"/>
      <c r="AE85" s="118"/>
      <c r="AF85" s="118"/>
      <c r="AG85" s="118"/>
      <c r="AH85" s="118"/>
      <c r="AI85" s="118"/>
      <c r="AJ85" s="118"/>
      <c r="AK85" s="122"/>
      <c r="AL85" s="122"/>
      <c r="AM85" s="122"/>
      <c r="AN85" s="118"/>
    </row>
    <row r="86" spans="2:40" s="117" customFormat="1">
      <c r="B86" s="118"/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  <c r="S86" s="118"/>
      <c r="T86" s="118"/>
      <c r="U86" s="122"/>
      <c r="V86" s="122"/>
      <c r="W86" s="122"/>
      <c r="X86" s="120"/>
      <c r="Y86" s="118"/>
      <c r="Z86" s="118"/>
      <c r="AA86" s="118"/>
      <c r="AB86" s="118"/>
      <c r="AC86" s="118"/>
      <c r="AD86" s="118"/>
      <c r="AE86" s="118"/>
      <c r="AF86" s="118"/>
      <c r="AG86" s="118"/>
      <c r="AH86" s="118"/>
      <c r="AI86" s="118"/>
      <c r="AJ86" s="118"/>
      <c r="AK86" s="122"/>
      <c r="AL86" s="122"/>
      <c r="AM86" s="122"/>
      <c r="AN86" s="118"/>
    </row>
    <row r="87" spans="2:40" s="117" customFormat="1" ht="12.75" customHeight="1">
      <c r="B87" s="122"/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0"/>
      <c r="Y87" s="122"/>
      <c r="Z87" s="122"/>
      <c r="AA87" s="122"/>
      <c r="AB87" s="122"/>
      <c r="AC87" s="122"/>
      <c r="AD87" s="122"/>
      <c r="AE87" s="122"/>
      <c r="AF87" s="122"/>
      <c r="AG87" s="122"/>
      <c r="AH87" s="122"/>
      <c r="AI87" s="122"/>
      <c r="AJ87" s="122"/>
      <c r="AK87" s="122"/>
      <c r="AL87" s="122"/>
      <c r="AM87" s="122"/>
      <c r="AN87" s="118"/>
    </row>
    <row r="88" spans="2:40" s="117" customFormat="1"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0"/>
      <c r="Y88" s="122"/>
      <c r="Z88" s="122"/>
      <c r="AA88" s="122"/>
      <c r="AB88" s="122"/>
      <c r="AC88" s="122"/>
      <c r="AD88" s="122"/>
      <c r="AE88" s="122"/>
      <c r="AF88" s="122"/>
      <c r="AG88" s="122"/>
      <c r="AH88" s="122"/>
      <c r="AI88" s="122"/>
      <c r="AJ88" s="122"/>
      <c r="AK88" s="122"/>
      <c r="AL88" s="122"/>
      <c r="AM88" s="122"/>
      <c r="AN88" s="118"/>
    </row>
    <row r="89" spans="2:40" s="117" customFormat="1"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0"/>
      <c r="Y89" s="122"/>
      <c r="Z89" s="122"/>
      <c r="AA89" s="122"/>
      <c r="AB89" s="122"/>
      <c r="AC89" s="122"/>
      <c r="AD89" s="122"/>
      <c r="AE89" s="122"/>
      <c r="AF89" s="122"/>
      <c r="AG89" s="122"/>
      <c r="AH89" s="122"/>
      <c r="AI89" s="122"/>
      <c r="AJ89" s="122"/>
      <c r="AK89" s="122"/>
      <c r="AL89" s="122"/>
      <c r="AM89" s="122"/>
      <c r="AN89" s="118"/>
    </row>
    <row r="90" spans="2:40" s="117" customFormat="1"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0"/>
      <c r="Y90" s="122"/>
      <c r="Z90" s="122"/>
      <c r="AA90" s="122"/>
      <c r="AB90" s="122"/>
      <c r="AC90" s="122"/>
      <c r="AD90" s="122"/>
      <c r="AE90" s="122"/>
      <c r="AF90" s="122"/>
      <c r="AG90" s="122"/>
      <c r="AH90" s="122"/>
      <c r="AI90" s="122"/>
      <c r="AJ90" s="122"/>
      <c r="AK90" s="122"/>
      <c r="AL90" s="122"/>
      <c r="AM90" s="122"/>
      <c r="AN90" s="118"/>
    </row>
    <row r="91" spans="2:40" s="117" customFormat="1"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  <c r="X91" s="120"/>
      <c r="Y91" s="122"/>
      <c r="Z91" s="122"/>
      <c r="AA91" s="122"/>
      <c r="AB91" s="122"/>
      <c r="AC91" s="122"/>
      <c r="AD91" s="122"/>
      <c r="AE91" s="122"/>
      <c r="AF91" s="122"/>
      <c r="AG91" s="122"/>
      <c r="AH91" s="122"/>
      <c r="AI91" s="122"/>
      <c r="AJ91" s="122"/>
      <c r="AK91" s="122"/>
      <c r="AL91" s="122"/>
      <c r="AM91" s="122"/>
      <c r="AN91" s="118"/>
    </row>
    <row r="92" spans="2:40">
      <c r="B92" s="122"/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0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100"/>
    </row>
    <row r="93" spans="2:40"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  <c r="X93" s="120"/>
      <c r="Y93" s="122"/>
      <c r="Z93" s="122"/>
      <c r="AA93" s="122"/>
      <c r="AB93" s="122"/>
      <c r="AC93" s="122"/>
      <c r="AD93" s="122"/>
      <c r="AE93" s="122"/>
      <c r="AF93" s="122"/>
      <c r="AG93" s="122"/>
      <c r="AH93" s="122"/>
      <c r="AI93" s="122"/>
      <c r="AJ93" s="122"/>
      <c r="AK93" s="122"/>
      <c r="AL93" s="122"/>
      <c r="AM93" s="122"/>
      <c r="AN93" s="100"/>
    </row>
    <row r="94" spans="2:40"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  <c r="X94" s="120"/>
      <c r="Y94" s="122"/>
      <c r="Z94" s="122"/>
      <c r="AA94" s="122"/>
      <c r="AB94" s="122"/>
      <c r="AC94" s="122"/>
      <c r="AD94" s="122"/>
      <c r="AE94" s="122"/>
      <c r="AF94" s="122"/>
      <c r="AG94" s="122"/>
      <c r="AH94" s="122"/>
      <c r="AI94" s="122"/>
      <c r="AJ94" s="122"/>
      <c r="AK94" s="122"/>
      <c r="AL94" s="122"/>
      <c r="AM94" s="122"/>
      <c r="AN94" s="100"/>
    </row>
    <row r="95" spans="2:40">
      <c r="B95" s="122"/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0"/>
      <c r="Y95" s="122"/>
      <c r="Z95" s="122"/>
      <c r="AA95" s="122"/>
      <c r="AB95" s="122"/>
      <c r="AC95" s="122"/>
      <c r="AD95" s="122"/>
      <c r="AE95" s="122"/>
      <c r="AF95" s="122"/>
      <c r="AG95" s="122"/>
      <c r="AH95" s="122"/>
      <c r="AI95" s="122"/>
      <c r="AJ95" s="122"/>
      <c r="AK95" s="122"/>
      <c r="AL95" s="122"/>
      <c r="AM95" s="122"/>
      <c r="AN95" s="100"/>
    </row>
    <row r="96" spans="2:40"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0"/>
      <c r="Y96" s="122"/>
      <c r="Z96" s="122"/>
      <c r="AA96" s="122"/>
      <c r="AB96" s="122"/>
      <c r="AC96" s="122"/>
      <c r="AD96" s="122"/>
      <c r="AE96" s="122"/>
      <c r="AF96" s="122"/>
      <c r="AG96" s="122"/>
      <c r="AH96" s="122"/>
      <c r="AI96" s="122"/>
      <c r="AJ96" s="122"/>
      <c r="AK96" s="122"/>
      <c r="AL96" s="122"/>
      <c r="AM96" s="122"/>
      <c r="AN96" s="100"/>
    </row>
    <row r="97" spans="2:40">
      <c r="B97" s="122"/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0"/>
      <c r="Y97" s="122"/>
      <c r="Z97" s="122"/>
      <c r="AA97" s="122"/>
      <c r="AB97" s="122"/>
      <c r="AC97" s="122"/>
      <c r="AD97" s="122"/>
      <c r="AE97" s="122"/>
      <c r="AF97" s="122"/>
      <c r="AG97" s="122"/>
      <c r="AH97" s="122"/>
      <c r="AI97" s="122"/>
      <c r="AJ97" s="122"/>
      <c r="AK97" s="122"/>
      <c r="AL97" s="122"/>
      <c r="AM97" s="122"/>
      <c r="AN97" s="100"/>
    </row>
    <row r="98" spans="2:40" s="117" customFormat="1">
      <c r="B98" s="118"/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20"/>
      <c r="V98" s="121"/>
      <c r="W98" s="120"/>
      <c r="X98" s="120"/>
      <c r="Y98" s="118"/>
      <c r="Z98" s="118"/>
      <c r="AA98" s="118"/>
      <c r="AB98" s="118"/>
      <c r="AC98" s="118"/>
      <c r="AD98" s="118"/>
      <c r="AE98" s="118"/>
      <c r="AF98" s="118"/>
      <c r="AG98" s="118"/>
      <c r="AH98" s="118"/>
      <c r="AI98" s="118"/>
      <c r="AJ98" s="118"/>
      <c r="AK98" s="120"/>
      <c r="AL98" s="121"/>
      <c r="AM98" s="120"/>
      <c r="AN98" s="118"/>
    </row>
    <row r="99" spans="2:40" s="117" customFormat="1">
      <c r="B99" s="118"/>
      <c r="C99" s="118"/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22"/>
      <c r="V99" s="122"/>
      <c r="W99" s="122"/>
      <c r="X99" s="120"/>
      <c r="Y99" s="118"/>
      <c r="Z99" s="118"/>
      <c r="AA99" s="118"/>
      <c r="AB99" s="118"/>
      <c r="AC99" s="118"/>
      <c r="AD99" s="118"/>
      <c r="AE99" s="118"/>
      <c r="AF99" s="118"/>
      <c r="AG99" s="118"/>
      <c r="AH99" s="118"/>
      <c r="AI99" s="118"/>
      <c r="AJ99" s="118"/>
      <c r="AK99" s="122"/>
      <c r="AL99" s="122"/>
      <c r="AM99" s="122"/>
      <c r="AN99" s="118"/>
    </row>
    <row r="100" spans="2:40" s="117" customFormat="1">
      <c r="B100" s="118"/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22"/>
      <c r="V100" s="122"/>
      <c r="W100" s="122"/>
      <c r="X100" s="120"/>
      <c r="Y100" s="118"/>
      <c r="Z100" s="118"/>
      <c r="AA100" s="118"/>
      <c r="AB100" s="118"/>
      <c r="AC100" s="118"/>
      <c r="AD100" s="118"/>
      <c r="AE100" s="118"/>
      <c r="AF100" s="118"/>
      <c r="AG100" s="118"/>
      <c r="AH100" s="118"/>
      <c r="AI100" s="118"/>
      <c r="AJ100" s="118"/>
      <c r="AK100" s="122"/>
      <c r="AL100" s="122"/>
      <c r="AM100" s="122"/>
      <c r="AN100" s="118"/>
    </row>
    <row r="101" spans="2:40" s="117" customFormat="1">
      <c r="B101" s="118"/>
      <c r="C101" s="118"/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8"/>
      <c r="O101" s="118"/>
      <c r="P101" s="118"/>
      <c r="Q101" s="118"/>
      <c r="R101" s="118"/>
      <c r="S101" s="118"/>
      <c r="T101" s="118"/>
      <c r="U101" s="122"/>
      <c r="V101" s="122"/>
      <c r="W101" s="122"/>
      <c r="X101" s="120"/>
      <c r="Y101" s="118"/>
      <c r="Z101" s="118"/>
      <c r="AA101" s="118"/>
      <c r="AB101" s="118"/>
      <c r="AC101" s="118"/>
      <c r="AD101" s="118"/>
      <c r="AE101" s="118"/>
      <c r="AF101" s="118"/>
      <c r="AG101" s="118"/>
      <c r="AH101" s="118"/>
      <c r="AI101" s="118"/>
      <c r="AJ101" s="118"/>
      <c r="AK101" s="122"/>
      <c r="AL101" s="122"/>
      <c r="AM101" s="122"/>
      <c r="AN101" s="118"/>
    </row>
    <row r="102" spans="2:40" s="117" customFormat="1" ht="12.75" customHeight="1"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0"/>
      <c r="Y102" s="122"/>
      <c r="Z102" s="122"/>
      <c r="AA102" s="122"/>
      <c r="AB102" s="122"/>
      <c r="AC102" s="122"/>
      <c r="AD102" s="122"/>
      <c r="AE102" s="122"/>
      <c r="AF102" s="122"/>
      <c r="AG102" s="122"/>
      <c r="AH102" s="122"/>
      <c r="AI102" s="122"/>
      <c r="AJ102" s="122"/>
      <c r="AK102" s="122"/>
      <c r="AL102" s="122"/>
      <c r="AM102" s="122"/>
      <c r="AN102" s="118"/>
    </row>
    <row r="103" spans="2:40" s="117" customFormat="1"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0"/>
      <c r="Y103" s="122"/>
      <c r="Z103" s="122"/>
      <c r="AA103" s="122"/>
      <c r="AB103" s="122"/>
      <c r="AC103" s="122"/>
      <c r="AD103" s="122"/>
      <c r="AE103" s="122"/>
      <c r="AF103" s="122"/>
      <c r="AG103" s="122"/>
      <c r="AH103" s="122"/>
      <c r="AI103" s="122"/>
      <c r="AJ103" s="122"/>
      <c r="AK103" s="122"/>
      <c r="AL103" s="122"/>
      <c r="AM103" s="122"/>
      <c r="AN103" s="118"/>
    </row>
    <row r="104" spans="2:40" s="117" customFormat="1"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0"/>
      <c r="Y104" s="122"/>
      <c r="Z104" s="122"/>
      <c r="AA104" s="122"/>
      <c r="AB104" s="122"/>
      <c r="AC104" s="122"/>
      <c r="AD104" s="122"/>
      <c r="AE104" s="122"/>
      <c r="AF104" s="122"/>
      <c r="AG104" s="122"/>
      <c r="AH104" s="122"/>
      <c r="AI104" s="122"/>
      <c r="AJ104" s="122"/>
      <c r="AK104" s="122"/>
      <c r="AL104" s="122"/>
      <c r="AM104" s="122"/>
      <c r="AN104" s="118"/>
    </row>
    <row r="105" spans="2:40" s="117" customFormat="1">
      <c r="B105" s="122"/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0"/>
      <c r="Y105" s="122"/>
      <c r="Z105" s="122"/>
      <c r="AA105" s="122"/>
      <c r="AB105" s="122"/>
      <c r="AC105" s="122"/>
      <c r="AD105" s="122"/>
      <c r="AE105" s="122"/>
      <c r="AF105" s="122"/>
      <c r="AG105" s="122"/>
      <c r="AH105" s="122"/>
      <c r="AI105" s="122"/>
      <c r="AJ105" s="122"/>
      <c r="AK105" s="122"/>
      <c r="AL105" s="122"/>
      <c r="AM105" s="122"/>
      <c r="AN105" s="118"/>
    </row>
    <row r="106" spans="2:40">
      <c r="B106" s="122"/>
      <c r="C106" s="122"/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0"/>
      <c r="Y106" s="122"/>
      <c r="Z106" s="122"/>
      <c r="AA106" s="122"/>
      <c r="AB106" s="122"/>
      <c r="AC106" s="122"/>
      <c r="AD106" s="122"/>
      <c r="AE106" s="122"/>
      <c r="AF106" s="122"/>
      <c r="AG106" s="122"/>
      <c r="AH106" s="122"/>
      <c r="AI106" s="122"/>
      <c r="AJ106" s="122"/>
      <c r="AK106" s="122"/>
      <c r="AL106" s="122"/>
      <c r="AM106" s="122"/>
      <c r="AN106" s="100"/>
    </row>
    <row r="107" spans="2:40" s="117" customFormat="1"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0"/>
      <c r="Y107" s="122"/>
      <c r="Z107" s="122"/>
      <c r="AA107" s="122"/>
      <c r="AB107" s="122"/>
      <c r="AC107" s="122"/>
      <c r="AD107" s="122"/>
      <c r="AE107" s="122"/>
      <c r="AF107" s="122"/>
      <c r="AG107" s="122"/>
      <c r="AH107" s="122"/>
      <c r="AI107" s="122"/>
      <c r="AJ107" s="122"/>
      <c r="AK107" s="122"/>
      <c r="AL107" s="122"/>
      <c r="AM107" s="122"/>
      <c r="AN107" s="118"/>
    </row>
    <row r="108" spans="2:40" s="117" customFormat="1" ht="12.75" customHeight="1">
      <c r="B108" s="122"/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0"/>
      <c r="Y108" s="122"/>
      <c r="Z108" s="122"/>
      <c r="AA108" s="122"/>
      <c r="AB108" s="122"/>
      <c r="AC108" s="122"/>
      <c r="AD108" s="122"/>
      <c r="AE108" s="122"/>
      <c r="AF108" s="122"/>
      <c r="AG108" s="122"/>
      <c r="AH108" s="122"/>
      <c r="AI108" s="122"/>
      <c r="AJ108" s="122"/>
      <c r="AK108" s="122"/>
      <c r="AL108" s="122"/>
      <c r="AM108" s="122"/>
      <c r="AN108" s="118"/>
    </row>
    <row r="109" spans="2:40" s="117" customFormat="1">
      <c r="B109" s="122"/>
      <c r="C109" s="122"/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0"/>
      <c r="Y109" s="122"/>
      <c r="Z109" s="122"/>
      <c r="AA109" s="122"/>
      <c r="AB109" s="122"/>
      <c r="AC109" s="122"/>
      <c r="AD109" s="122"/>
      <c r="AE109" s="122"/>
      <c r="AF109" s="122"/>
      <c r="AG109" s="122"/>
      <c r="AH109" s="122"/>
      <c r="AI109" s="122"/>
      <c r="AJ109" s="122"/>
      <c r="AK109" s="122"/>
      <c r="AL109" s="122"/>
      <c r="AM109" s="122"/>
      <c r="AN109" s="118"/>
    </row>
    <row r="110" spans="2:40" s="117" customFormat="1">
      <c r="B110" s="122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0"/>
      <c r="Y110" s="122"/>
      <c r="Z110" s="122"/>
      <c r="AA110" s="122"/>
      <c r="AB110" s="122"/>
      <c r="AC110" s="122"/>
      <c r="AD110" s="122"/>
      <c r="AE110" s="122"/>
      <c r="AF110" s="122"/>
      <c r="AG110" s="122"/>
      <c r="AH110" s="122"/>
      <c r="AI110" s="122"/>
      <c r="AJ110" s="122"/>
      <c r="AK110" s="122"/>
      <c r="AL110" s="122"/>
      <c r="AM110" s="122"/>
      <c r="AN110" s="118"/>
    </row>
    <row r="111" spans="2:40" s="117" customFormat="1">
      <c r="B111" s="122"/>
      <c r="C111" s="122"/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0"/>
      <c r="Y111" s="122"/>
      <c r="Z111" s="122"/>
      <c r="AA111" s="122"/>
      <c r="AB111" s="122"/>
      <c r="AC111" s="122"/>
      <c r="AD111" s="122"/>
      <c r="AE111" s="122"/>
      <c r="AF111" s="122"/>
      <c r="AG111" s="122"/>
      <c r="AH111" s="122"/>
      <c r="AI111" s="122"/>
      <c r="AJ111" s="122"/>
      <c r="AK111" s="122"/>
      <c r="AL111" s="122"/>
      <c r="AM111" s="122"/>
      <c r="AN111" s="118"/>
    </row>
    <row r="112" spans="2:40" s="117" customFormat="1">
      <c r="B112" s="118"/>
      <c r="C112" s="118"/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  <c r="U112" s="120"/>
      <c r="V112" s="121"/>
      <c r="W112" s="120"/>
      <c r="X112" s="120"/>
      <c r="Y112" s="118"/>
      <c r="Z112" s="118"/>
      <c r="AA112" s="118"/>
      <c r="AB112" s="118"/>
      <c r="AC112" s="118"/>
      <c r="AD112" s="118"/>
      <c r="AE112" s="118"/>
      <c r="AF112" s="118"/>
      <c r="AG112" s="118"/>
      <c r="AH112" s="118"/>
      <c r="AI112" s="118"/>
      <c r="AJ112" s="118"/>
      <c r="AK112" s="120"/>
      <c r="AL112" s="121"/>
      <c r="AM112" s="120"/>
      <c r="AN112" s="118"/>
    </row>
    <row r="113" spans="2:40" s="117" customFormat="1">
      <c r="B113" s="118"/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  <c r="U113" s="122"/>
      <c r="V113" s="122"/>
      <c r="W113" s="122"/>
      <c r="X113" s="120"/>
      <c r="Y113" s="118"/>
      <c r="Z113" s="118"/>
      <c r="AA113" s="118"/>
      <c r="AB113" s="118"/>
      <c r="AC113" s="118"/>
      <c r="AD113" s="118"/>
      <c r="AE113" s="118"/>
      <c r="AF113" s="118"/>
      <c r="AG113" s="118"/>
      <c r="AH113" s="118"/>
      <c r="AI113" s="118"/>
      <c r="AJ113" s="118"/>
      <c r="AK113" s="122"/>
      <c r="AL113" s="122"/>
      <c r="AM113" s="122"/>
      <c r="AN113" s="118"/>
    </row>
    <row r="114" spans="2:40" s="117" customFormat="1">
      <c r="B114" s="118"/>
      <c r="C114" s="118"/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8"/>
      <c r="U114" s="122"/>
      <c r="V114" s="122"/>
      <c r="W114" s="122"/>
      <c r="X114" s="120"/>
      <c r="Y114" s="118"/>
      <c r="Z114" s="118"/>
      <c r="AA114" s="118"/>
      <c r="AB114" s="118"/>
      <c r="AC114" s="118"/>
      <c r="AD114" s="118"/>
      <c r="AE114" s="118"/>
      <c r="AF114" s="118"/>
      <c r="AG114" s="118"/>
      <c r="AH114" s="118"/>
      <c r="AI114" s="118"/>
      <c r="AJ114" s="118"/>
      <c r="AK114" s="122"/>
      <c r="AL114" s="122"/>
      <c r="AM114" s="122"/>
      <c r="AN114" s="118"/>
    </row>
    <row r="115" spans="2:40" s="117" customFormat="1">
      <c r="B115" s="118"/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18"/>
      <c r="O115" s="118"/>
      <c r="P115" s="118"/>
      <c r="Q115" s="118"/>
      <c r="R115" s="118"/>
      <c r="S115" s="118"/>
      <c r="T115" s="118"/>
      <c r="U115" s="122"/>
      <c r="V115" s="122"/>
      <c r="W115" s="122"/>
      <c r="X115" s="120"/>
      <c r="Y115" s="118"/>
      <c r="Z115" s="118"/>
      <c r="AA115" s="118"/>
      <c r="AB115" s="118"/>
      <c r="AC115" s="118"/>
      <c r="AD115" s="118"/>
      <c r="AE115" s="118"/>
      <c r="AF115" s="118"/>
      <c r="AG115" s="118"/>
      <c r="AH115" s="118"/>
      <c r="AI115" s="118"/>
      <c r="AJ115" s="118"/>
      <c r="AK115" s="122"/>
      <c r="AL115" s="122"/>
      <c r="AM115" s="122"/>
      <c r="AN115" s="118"/>
    </row>
    <row r="116" spans="2:40" s="117" customFormat="1" ht="12.75" customHeight="1">
      <c r="B116" s="122"/>
      <c r="C116" s="122"/>
      <c r="D116" s="122"/>
      <c r="E116" s="122"/>
      <c r="F116" s="122"/>
      <c r="G116" s="122"/>
      <c r="H116" s="122"/>
      <c r="I116" s="122"/>
      <c r="J116" s="122"/>
      <c r="K116" s="122"/>
      <c r="L116" s="122"/>
      <c r="M116" s="122"/>
      <c r="N116" s="122"/>
      <c r="O116" s="122"/>
      <c r="P116" s="122"/>
      <c r="Q116" s="122"/>
      <c r="R116" s="122"/>
      <c r="S116" s="122"/>
      <c r="T116" s="122"/>
      <c r="U116" s="122"/>
      <c r="V116" s="122"/>
      <c r="W116" s="122"/>
      <c r="X116" s="120"/>
      <c r="Y116" s="122"/>
      <c r="Z116" s="122"/>
      <c r="AA116" s="122"/>
      <c r="AB116" s="122"/>
      <c r="AC116" s="122"/>
      <c r="AD116" s="122"/>
      <c r="AE116" s="122"/>
      <c r="AF116" s="122"/>
      <c r="AG116" s="122"/>
      <c r="AH116" s="122"/>
      <c r="AI116" s="122"/>
      <c r="AJ116" s="122"/>
      <c r="AK116" s="122"/>
      <c r="AL116" s="122"/>
      <c r="AM116" s="122"/>
      <c r="AN116" s="118"/>
    </row>
    <row r="117" spans="2:40" s="117" customFormat="1">
      <c r="B117" s="122"/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0"/>
      <c r="Y117" s="122"/>
      <c r="Z117" s="122"/>
      <c r="AA117" s="122"/>
      <c r="AB117" s="122"/>
      <c r="AC117" s="122"/>
      <c r="AD117" s="122"/>
      <c r="AE117" s="122"/>
      <c r="AF117" s="122"/>
      <c r="AG117" s="122"/>
      <c r="AH117" s="122"/>
      <c r="AI117" s="122"/>
      <c r="AJ117" s="122"/>
      <c r="AK117" s="122"/>
      <c r="AL117" s="122"/>
      <c r="AM117" s="122"/>
      <c r="AN117" s="118"/>
    </row>
    <row r="118" spans="2:40" s="117" customFormat="1">
      <c r="B118" s="122"/>
      <c r="C118" s="122"/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  <c r="X118" s="120"/>
      <c r="Y118" s="122"/>
      <c r="Z118" s="122"/>
      <c r="AA118" s="122"/>
      <c r="AB118" s="122"/>
      <c r="AC118" s="122"/>
      <c r="AD118" s="122"/>
      <c r="AE118" s="122"/>
      <c r="AF118" s="122"/>
      <c r="AG118" s="122"/>
      <c r="AH118" s="122"/>
      <c r="AI118" s="122"/>
      <c r="AJ118" s="122"/>
      <c r="AK118" s="122"/>
      <c r="AL118" s="122"/>
      <c r="AM118" s="122"/>
      <c r="AN118" s="118"/>
    </row>
    <row r="119" spans="2:40">
      <c r="B119" s="122"/>
      <c r="C119" s="122"/>
      <c r="D119" s="122"/>
      <c r="E119" s="122"/>
      <c r="F119" s="122"/>
      <c r="G119" s="122"/>
      <c r="H119" s="122"/>
      <c r="I119" s="122"/>
      <c r="J119" s="122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0"/>
      <c r="Y119" s="122"/>
      <c r="Z119" s="122"/>
      <c r="AA119" s="122"/>
      <c r="AB119" s="122"/>
      <c r="AC119" s="122"/>
      <c r="AD119" s="122"/>
      <c r="AE119" s="122"/>
      <c r="AF119" s="122"/>
      <c r="AG119" s="122"/>
      <c r="AH119" s="122"/>
      <c r="AI119" s="122"/>
      <c r="AJ119" s="122"/>
      <c r="AK119" s="122"/>
      <c r="AL119" s="122"/>
      <c r="AM119" s="122"/>
      <c r="AN119" s="100"/>
    </row>
    <row r="120" spans="2:40">
      <c r="B120" s="122"/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  <c r="W120" s="122"/>
      <c r="X120" s="120"/>
      <c r="Y120" s="122"/>
      <c r="Z120" s="122"/>
      <c r="AA120" s="122"/>
      <c r="AB120" s="122"/>
      <c r="AC120" s="122"/>
      <c r="AD120" s="122"/>
      <c r="AE120" s="122"/>
      <c r="AF120" s="122"/>
      <c r="AG120" s="122"/>
      <c r="AH120" s="122"/>
      <c r="AI120" s="122"/>
      <c r="AJ120" s="122"/>
      <c r="AK120" s="122"/>
      <c r="AL120" s="122"/>
      <c r="AM120" s="122"/>
      <c r="AN120" s="100"/>
    </row>
    <row r="121" spans="2:40"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0"/>
      <c r="Y121" s="122"/>
      <c r="Z121" s="122"/>
      <c r="AA121" s="122"/>
      <c r="AB121" s="122"/>
      <c r="AC121" s="122"/>
      <c r="AD121" s="122"/>
      <c r="AE121" s="122"/>
      <c r="AF121" s="122"/>
      <c r="AG121" s="122"/>
      <c r="AH121" s="122"/>
      <c r="AI121" s="122"/>
      <c r="AJ121" s="122"/>
      <c r="AK121" s="122"/>
      <c r="AL121" s="122"/>
      <c r="AM121" s="122"/>
      <c r="AN121" s="100"/>
    </row>
    <row r="122" spans="2:40">
      <c r="B122" s="122"/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0"/>
      <c r="Y122" s="122"/>
      <c r="Z122" s="122"/>
      <c r="AA122" s="122"/>
      <c r="AB122" s="122"/>
      <c r="AC122" s="122"/>
      <c r="AD122" s="122"/>
      <c r="AE122" s="122"/>
      <c r="AF122" s="122"/>
      <c r="AG122" s="122"/>
      <c r="AH122" s="122"/>
      <c r="AI122" s="122"/>
      <c r="AJ122" s="122"/>
      <c r="AK122" s="122"/>
      <c r="AL122" s="122"/>
      <c r="AM122" s="122"/>
      <c r="AN122" s="100"/>
    </row>
    <row r="123" spans="2:40"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0"/>
      <c r="Y123" s="122"/>
      <c r="Z123" s="122"/>
      <c r="AA123" s="122"/>
      <c r="AB123" s="122"/>
      <c r="AC123" s="122"/>
      <c r="AD123" s="122"/>
      <c r="AE123" s="122"/>
      <c r="AF123" s="122"/>
      <c r="AG123" s="122"/>
      <c r="AH123" s="122"/>
      <c r="AI123" s="122"/>
      <c r="AJ123" s="122"/>
      <c r="AK123" s="122"/>
      <c r="AL123" s="122"/>
      <c r="AM123" s="122"/>
      <c r="AN123" s="100"/>
    </row>
    <row r="124" spans="2:40">
      <c r="B124" s="122"/>
      <c r="C124" s="122"/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0"/>
      <c r="Y124" s="122"/>
      <c r="Z124" s="122"/>
      <c r="AA124" s="122"/>
      <c r="AB124" s="122"/>
      <c r="AC124" s="122"/>
      <c r="AD124" s="122"/>
      <c r="AE124" s="122"/>
      <c r="AF124" s="122"/>
      <c r="AG124" s="122"/>
      <c r="AH124" s="122"/>
      <c r="AI124" s="122"/>
      <c r="AJ124" s="122"/>
      <c r="AK124" s="122"/>
      <c r="AL124" s="122"/>
      <c r="AM124" s="122"/>
      <c r="AN124" s="100"/>
    </row>
    <row r="125" spans="2:40"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0"/>
      <c r="Y125" s="122"/>
      <c r="Z125" s="122"/>
      <c r="AA125" s="122"/>
      <c r="AB125" s="122"/>
      <c r="AC125" s="122"/>
      <c r="AD125" s="122"/>
      <c r="AE125" s="122"/>
      <c r="AF125" s="122"/>
      <c r="AG125" s="122"/>
      <c r="AH125" s="122"/>
      <c r="AI125" s="122"/>
      <c r="AJ125" s="122"/>
      <c r="AK125" s="122"/>
      <c r="AL125" s="122"/>
      <c r="AM125" s="122"/>
      <c r="AN125" s="100"/>
    </row>
    <row r="126" spans="2:40" s="117" customFormat="1">
      <c r="B126" s="118"/>
      <c r="C126" s="118"/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Q126" s="118"/>
      <c r="R126" s="118"/>
      <c r="S126" s="118"/>
      <c r="T126" s="118"/>
      <c r="U126" s="120"/>
      <c r="V126" s="121"/>
      <c r="W126" s="120"/>
      <c r="X126" s="120"/>
      <c r="Y126" s="118"/>
      <c r="Z126" s="118"/>
      <c r="AA126" s="118"/>
      <c r="AB126" s="118"/>
      <c r="AC126" s="118"/>
      <c r="AD126" s="118"/>
      <c r="AE126" s="118"/>
      <c r="AF126" s="118"/>
      <c r="AG126" s="118"/>
      <c r="AH126" s="118"/>
      <c r="AI126" s="118"/>
      <c r="AJ126" s="118"/>
      <c r="AK126" s="120"/>
      <c r="AL126" s="121"/>
      <c r="AM126" s="120"/>
      <c r="AN126" s="118"/>
    </row>
    <row r="127" spans="2:40" s="117" customFormat="1">
      <c r="B127" s="118"/>
      <c r="C127" s="118"/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18"/>
      <c r="O127" s="118"/>
      <c r="P127" s="118"/>
      <c r="Q127" s="118"/>
      <c r="R127" s="118"/>
      <c r="S127" s="118"/>
      <c r="T127" s="118"/>
      <c r="U127" s="122"/>
      <c r="V127" s="122"/>
      <c r="W127" s="122"/>
      <c r="X127" s="120"/>
      <c r="Y127" s="118"/>
      <c r="Z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8"/>
      <c r="AK127" s="122"/>
      <c r="AL127" s="122"/>
      <c r="AM127" s="122"/>
      <c r="AN127" s="118"/>
    </row>
    <row r="128" spans="2:40" s="117" customFormat="1">
      <c r="B128" s="118"/>
      <c r="C128" s="118"/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18"/>
      <c r="O128" s="118"/>
      <c r="P128" s="118"/>
      <c r="Q128" s="118"/>
      <c r="R128" s="118"/>
      <c r="S128" s="118"/>
      <c r="T128" s="118"/>
      <c r="U128" s="122"/>
      <c r="V128" s="122"/>
      <c r="W128" s="122"/>
      <c r="X128" s="120"/>
      <c r="Y128" s="118"/>
      <c r="Z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22"/>
      <c r="AL128" s="122"/>
      <c r="AM128" s="122"/>
      <c r="AN128" s="118"/>
    </row>
    <row r="129" spans="2:40" s="117" customFormat="1">
      <c r="B129" s="118"/>
      <c r="C129" s="118"/>
      <c r="D129" s="118"/>
      <c r="E129" s="118"/>
      <c r="F129" s="118"/>
      <c r="G129" s="118"/>
      <c r="H129" s="118"/>
      <c r="I129" s="118"/>
      <c r="J129" s="118"/>
      <c r="K129" s="118"/>
      <c r="L129" s="118"/>
      <c r="M129" s="118"/>
      <c r="N129" s="118"/>
      <c r="O129" s="118"/>
      <c r="P129" s="118"/>
      <c r="Q129" s="118"/>
      <c r="R129" s="118"/>
      <c r="S129" s="118"/>
      <c r="T129" s="118"/>
      <c r="U129" s="122"/>
      <c r="V129" s="122"/>
      <c r="W129" s="122"/>
      <c r="X129" s="120"/>
      <c r="Y129" s="118"/>
      <c r="Z129" s="118"/>
      <c r="AA129" s="118"/>
      <c r="AB129" s="118"/>
      <c r="AC129" s="118"/>
      <c r="AD129" s="118"/>
      <c r="AE129" s="118"/>
      <c r="AF129" s="118"/>
      <c r="AG129" s="118"/>
      <c r="AH129" s="118"/>
      <c r="AI129" s="118"/>
      <c r="AJ129" s="118"/>
      <c r="AK129" s="122"/>
      <c r="AL129" s="122"/>
      <c r="AM129" s="122"/>
      <c r="AN129" s="118"/>
    </row>
    <row r="130" spans="2:40" s="117" customFormat="1" ht="12.75" customHeight="1">
      <c r="B130" s="122"/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0"/>
      <c r="Y130" s="122"/>
      <c r="Z130" s="122"/>
      <c r="AA130" s="122"/>
      <c r="AB130" s="122"/>
      <c r="AC130" s="122"/>
      <c r="AD130" s="122"/>
      <c r="AE130" s="122"/>
      <c r="AF130" s="122"/>
      <c r="AG130" s="122"/>
      <c r="AH130" s="122"/>
      <c r="AI130" s="122"/>
      <c r="AJ130" s="122"/>
      <c r="AK130" s="122"/>
      <c r="AL130" s="122"/>
      <c r="AM130" s="122"/>
      <c r="AN130" s="118"/>
    </row>
    <row r="131" spans="2:40" s="117" customFormat="1">
      <c r="B131" s="122"/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  <c r="X131" s="120"/>
      <c r="Y131" s="122"/>
      <c r="Z131" s="122"/>
      <c r="AA131" s="122"/>
      <c r="AB131" s="122"/>
      <c r="AC131" s="122"/>
      <c r="AD131" s="122"/>
      <c r="AE131" s="122"/>
      <c r="AF131" s="122"/>
      <c r="AG131" s="122"/>
      <c r="AH131" s="122"/>
      <c r="AI131" s="122"/>
      <c r="AJ131" s="122"/>
      <c r="AK131" s="122"/>
      <c r="AL131" s="122"/>
      <c r="AM131" s="122"/>
      <c r="AN131" s="118"/>
    </row>
    <row r="132" spans="2:40" s="117" customFormat="1">
      <c r="B132" s="122"/>
      <c r="C132" s="122"/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0"/>
      <c r="Y132" s="122"/>
      <c r="Z132" s="122"/>
      <c r="AA132" s="122"/>
      <c r="AB132" s="122"/>
      <c r="AC132" s="122"/>
      <c r="AD132" s="122"/>
      <c r="AE132" s="122"/>
      <c r="AF132" s="122"/>
      <c r="AG132" s="122"/>
      <c r="AH132" s="122"/>
      <c r="AI132" s="122"/>
      <c r="AJ132" s="122"/>
      <c r="AK132" s="122"/>
      <c r="AL132" s="122"/>
      <c r="AM132" s="122"/>
      <c r="AN132" s="118"/>
    </row>
    <row r="133" spans="2:40">
      <c r="B133" s="122"/>
      <c r="C133" s="122"/>
      <c r="D133" s="122"/>
      <c r="E133" s="122"/>
      <c r="F133" s="122"/>
      <c r="G133" s="122"/>
      <c r="H133" s="122"/>
      <c r="I133" s="122"/>
      <c r="J133" s="122"/>
      <c r="K133" s="122"/>
      <c r="L133" s="122"/>
      <c r="M133" s="122"/>
      <c r="N133" s="122"/>
      <c r="O133" s="122"/>
      <c r="P133" s="122"/>
      <c r="Q133" s="122"/>
      <c r="R133" s="122"/>
      <c r="S133" s="122"/>
      <c r="T133" s="122"/>
      <c r="U133" s="122"/>
      <c r="V133" s="122"/>
      <c r="W133" s="122"/>
      <c r="X133" s="120"/>
      <c r="Y133" s="122"/>
      <c r="Z133" s="122"/>
      <c r="AA133" s="122"/>
      <c r="AB133" s="122"/>
      <c r="AC133" s="122"/>
      <c r="AD133" s="122"/>
      <c r="AE133" s="122"/>
      <c r="AF133" s="122"/>
      <c r="AG133" s="122"/>
      <c r="AH133" s="122"/>
      <c r="AI133" s="122"/>
      <c r="AJ133" s="122"/>
      <c r="AK133" s="122"/>
      <c r="AL133" s="122"/>
      <c r="AM133" s="122"/>
      <c r="AN133" s="100"/>
    </row>
    <row r="134" spans="2:40">
      <c r="B134" s="122"/>
      <c r="C134" s="122"/>
      <c r="D134" s="122"/>
      <c r="E134" s="122"/>
      <c r="F134" s="122"/>
      <c r="G134" s="122"/>
      <c r="H134" s="122"/>
      <c r="I134" s="122"/>
      <c r="J134" s="122"/>
      <c r="K134" s="122"/>
      <c r="L134" s="122"/>
      <c r="M134" s="122"/>
      <c r="N134" s="122"/>
      <c r="O134" s="122"/>
      <c r="P134" s="122"/>
      <c r="Q134" s="122"/>
      <c r="R134" s="122"/>
      <c r="S134" s="122"/>
      <c r="T134" s="122"/>
      <c r="U134" s="122"/>
      <c r="V134" s="122"/>
      <c r="W134" s="122"/>
      <c r="X134" s="120"/>
      <c r="Y134" s="122"/>
      <c r="Z134" s="122"/>
      <c r="AA134" s="122"/>
      <c r="AB134" s="122"/>
      <c r="AC134" s="122"/>
      <c r="AD134" s="122"/>
      <c r="AE134" s="122"/>
      <c r="AF134" s="122"/>
      <c r="AG134" s="122"/>
      <c r="AH134" s="122"/>
      <c r="AI134" s="122"/>
      <c r="AJ134" s="122"/>
      <c r="AK134" s="122"/>
      <c r="AL134" s="122"/>
      <c r="AM134" s="122"/>
      <c r="AN134" s="100"/>
    </row>
    <row r="135" spans="2:40">
      <c r="B135" s="122"/>
      <c r="C135" s="122"/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22"/>
      <c r="O135" s="122"/>
      <c r="P135" s="122"/>
      <c r="Q135" s="122"/>
      <c r="R135" s="122"/>
      <c r="S135" s="122"/>
      <c r="T135" s="122"/>
      <c r="U135" s="122"/>
      <c r="V135" s="122"/>
      <c r="W135" s="122"/>
      <c r="X135" s="120"/>
      <c r="Y135" s="122"/>
      <c r="Z135" s="122"/>
      <c r="AA135" s="122"/>
      <c r="AB135" s="122"/>
      <c r="AC135" s="122"/>
      <c r="AD135" s="122"/>
      <c r="AE135" s="122"/>
      <c r="AF135" s="122"/>
      <c r="AG135" s="122"/>
      <c r="AH135" s="122"/>
      <c r="AI135" s="122"/>
      <c r="AJ135" s="122"/>
      <c r="AK135" s="122"/>
      <c r="AL135" s="122"/>
      <c r="AM135" s="122"/>
      <c r="AN135" s="100"/>
    </row>
    <row r="136" spans="2:40"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  <c r="O136" s="122"/>
      <c r="P136" s="122"/>
      <c r="Q136" s="122"/>
      <c r="R136" s="122"/>
      <c r="S136" s="122"/>
      <c r="T136" s="122"/>
      <c r="U136" s="122"/>
      <c r="V136" s="122"/>
      <c r="W136" s="122"/>
      <c r="X136" s="120"/>
      <c r="Y136" s="122"/>
      <c r="Z136" s="122"/>
      <c r="AA136" s="122"/>
      <c r="AB136" s="122"/>
      <c r="AC136" s="122"/>
      <c r="AD136" s="122"/>
      <c r="AE136" s="122"/>
      <c r="AF136" s="122"/>
      <c r="AG136" s="122"/>
      <c r="AH136" s="122"/>
      <c r="AI136" s="122"/>
      <c r="AJ136" s="122"/>
      <c r="AK136" s="122"/>
      <c r="AL136" s="122"/>
      <c r="AM136" s="122"/>
      <c r="AN136" s="100"/>
    </row>
    <row r="137" spans="2:40"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0"/>
      <c r="Y137" s="122"/>
      <c r="Z137" s="122"/>
      <c r="AA137" s="122"/>
      <c r="AB137" s="122"/>
      <c r="AC137" s="122"/>
      <c r="AD137" s="122"/>
      <c r="AE137" s="122"/>
      <c r="AF137" s="122"/>
      <c r="AG137" s="122"/>
      <c r="AH137" s="122"/>
      <c r="AI137" s="122"/>
      <c r="AJ137" s="122"/>
      <c r="AK137" s="122"/>
      <c r="AL137" s="122"/>
      <c r="AM137" s="122"/>
      <c r="AN137" s="100"/>
    </row>
    <row r="138" spans="2:40">
      <c r="B138" s="122"/>
      <c r="C138" s="122"/>
      <c r="D138" s="122"/>
      <c r="E138" s="122"/>
      <c r="F138" s="122"/>
      <c r="G138" s="122"/>
      <c r="H138" s="122"/>
      <c r="I138" s="122"/>
      <c r="J138" s="122"/>
      <c r="K138" s="122"/>
      <c r="L138" s="122"/>
      <c r="M138" s="122"/>
      <c r="N138" s="122"/>
      <c r="O138" s="122"/>
      <c r="P138" s="122"/>
      <c r="Q138" s="122"/>
      <c r="R138" s="122"/>
      <c r="S138" s="122"/>
      <c r="T138" s="122"/>
      <c r="U138" s="122"/>
      <c r="V138" s="122"/>
      <c r="W138" s="122"/>
      <c r="X138" s="120"/>
      <c r="Y138" s="122"/>
      <c r="Z138" s="122"/>
      <c r="AA138" s="122"/>
      <c r="AB138" s="122"/>
      <c r="AC138" s="122"/>
      <c r="AD138" s="122"/>
      <c r="AE138" s="122"/>
      <c r="AF138" s="122"/>
      <c r="AG138" s="122"/>
      <c r="AH138" s="122"/>
      <c r="AI138" s="122"/>
      <c r="AJ138" s="122"/>
      <c r="AK138" s="122"/>
      <c r="AL138" s="122"/>
      <c r="AM138" s="122"/>
      <c r="AN138" s="100"/>
    </row>
    <row r="139" spans="2:40">
      <c r="B139" s="122"/>
      <c r="C139" s="122"/>
      <c r="D139" s="122"/>
      <c r="E139" s="122"/>
      <c r="F139" s="122"/>
      <c r="G139" s="122"/>
      <c r="H139" s="122"/>
      <c r="I139" s="122"/>
      <c r="J139" s="122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V139" s="122"/>
      <c r="W139" s="122"/>
      <c r="X139" s="120"/>
      <c r="Y139" s="122"/>
      <c r="Z139" s="122"/>
      <c r="AA139" s="122"/>
      <c r="AB139" s="122"/>
      <c r="AC139" s="122"/>
      <c r="AD139" s="122"/>
      <c r="AE139" s="122"/>
      <c r="AF139" s="122"/>
      <c r="AG139" s="122"/>
      <c r="AH139" s="122"/>
      <c r="AI139" s="122"/>
      <c r="AJ139" s="122"/>
      <c r="AK139" s="122"/>
      <c r="AL139" s="122"/>
      <c r="AM139" s="122"/>
      <c r="AN139" s="100"/>
    </row>
    <row r="140" spans="2:40" s="117" customFormat="1">
      <c r="B140" s="118"/>
      <c r="C140" s="118"/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18"/>
      <c r="O140" s="118"/>
      <c r="P140" s="118"/>
      <c r="Q140" s="118"/>
      <c r="R140" s="118"/>
      <c r="S140" s="118"/>
      <c r="T140" s="118"/>
      <c r="U140" s="120"/>
      <c r="V140" s="121"/>
      <c r="W140" s="120"/>
      <c r="X140" s="120"/>
      <c r="Y140" s="118"/>
      <c r="Z140" s="118"/>
      <c r="AA140" s="118"/>
      <c r="AB140" s="118"/>
      <c r="AC140" s="118"/>
      <c r="AD140" s="118"/>
      <c r="AE140" s="118"/>
      <c r="AF140" s="118"/>
      <c r="AG140" s="118"/>
      <c r="AH140" s="118"/>
      <c r="AI140" s="118"/>
      <c r="AJ140" s="118"/>
      <c r="AK140" s="120"/>
      <c r="AL140" s="121"/>
      <c r="AM140" s="120"/>
      <c r="AN140" s="118"/>
    </row>
    <row r="141" spans="2:40" s="117" customFormat="1"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  <c r="M141" s="118"/>
      <c r="N141" s="118"/>
      <c r="O141" s="118"/>
      <c r="P141" s="118"/>
      <c r="Q141" s="118"/>
      <c r="R141" s="118"/>
      <c r="S141" s="118"/>
      <c r="T141" s="118"/>
      <c r="U141" s="122"/>
      <c r="V141" s="122"/>
      <c r="W141" s="122"/>
      <c r="X141" s="120"/>
      <c r="Y141" s="118"/>
      <c r="Z141" s="118"/>
      <c r="AA141" s="118"/>
      <c r="AB141" s="118"/>
      <c r="AC141" s="118"/>
      <c r="AD141" s="118"/>
      <c r="AE141" s="118"/>
      <c r="AF141" s="118"/>
      <c r="AG141" s="118"/>
      <c r="AH141" s="118"/>
      <c r="AI141" s="118"/>
      <c r="AJ141" s="118"/>
      <c r="AK141" s="122"/>
      <c r="AL141" s="122"/>
      <c r="AM141" s="122"/>
      <c r="AN141" s="118"/>
    </row>
    <row r="142" spans="2:40" s="117" customFormat="1"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  <c r="M142" s="118"/>
      <c r="N142" s="118"/>
      <c r="O142" s="118"/>
      <c r="P142" s="118"/>
      <c r="Q142" s="118"/>
      <c r="R142" s="118"/>
      <c r="S142" s="118"/>
      <c r="T142" s="118"/>
      <c r="U142" s="122"/>
      <c r="V142" s="122"/>
      <c r="W142" s="122"/>
      <c r="X142" s="120"/>
      <c r="Y142" s="118"/>
      <c r="Z142" s="118"/>
      <c r="AA142" s="118"/>
      <c r="AB142" s="118"/>
      <c r="AC142" s="118"/>
      <c r="AD142" s="118"/>
      <c r="AE142" s="118"/>
      <c r="AF142" s="118"/>
      <c r="AG142" s="118"/>
      <c r="AH142" s="118"/>
      <c r="AI142" s="118"/>
      <c r="AJ142" s="118"/>
      <c r="AK142" s="122"/>
      <c r="AL142" s="122"/>
      <c r="AM142" s="122"/>
      <c r="AN142" s="118"/>
    </row>
    <row r="143" spans="2:40" s="117" customFormat="1">
      <c r="B143" s="118"/>
      <c r="C143" s="118"/>
      <c r="D143" s="118"/>
      <c r="E143" s="118"/>
      <c r="F143" s="118"/>
      <c r="G143" s="118"/>
      <c r="H143" s="118"/>
      <c r="I143" s="118"/>
      <c r="J143" s="118"/>
      <c r="K143" s="118"/>
      <c r="L143" s="118"/>
      <c r="M143" s="118"/>
      <c r="N143" s="118"/>
      <c r="O143" s="118"/>
      <c r="P143" s="118"/>
      <c r="Q143" s="118"/>
      <c r="R143" s="118"/>
      <c r="S143" s="118"/>
      <c r="T143" s="118"/>
      <c r="U143" s="122"/>
      <c r="V143" s="122"/>
      <c r="W143" s="122"/>
      <c r="X143" s="120"/>
      <c r="Y143" s="118"/>
      <c r="Z143" s="118"/>
      <c r="AA143" s="118"/>
      <c r="AB143" s="118"/>
      <c r="AC143" s="118"/>
      <c r="AD143" s="118"/>
      <c r="AE143" s="118"/>
      <c r="AF143" s="118"/>
      <c r="AG143" s="118"/>
      <c r="AH143" s="118"/>
      <c r="AI143" s="118"/>
      <c r="AJ143" s="118"/>
      <c r="AK143" s="122"/>
      <c r="AL143" s="122"/>
      <c r="AM143" s="122"/>
      <c r="AN143" s="118"/>
    </row>
    <row r="144" spans="2:40" s="117" customFormat="1" ht="12.75" customHeight="1">
      <c r="B144" s="122"/>
      <c r="C144" s="122"/>
      <c r="D144" s="122"/>
      <c r="E144" s="122"/>
      <c r="F144" s="122"/>
      <c r="G144" s="122"/>
      <c r="H144" s="122"/>
      <c r="I144" s="122"/>
      <c r="J144" s="122"/>
      <c r="K144" s="122"/>
      <c r="L144" s="122"/>
      <c r="M144" s="122"/>
      <c r="N144" s="122"/>
      <c r="O144" s="122"/>
      <c r="P144" s="122"/>
      <c r="Q144" s="122"/>
      <c r="R144" s="122"/>
      <c r="S144" s="122"/>
      <c r="T144" s="122"/>
      <c r="U144" s="122"/>
      <c r="V144" s="122"/>
      <c r="W144" s="122"/>
      <c r="X144" s="120"/>
      <c r="Y144" s="122"/>
      <c r="Z144" s="122"/>
      <c r="AA144" s="122"/>
      <c r="AB144" s="122"/>
      <c r="AC144" s="122"/>
      <c r="AD144" s="122"/>
      <c r="AE144" s="122"/>
      <c r="AF144" s="122"/>
      <c r="AG144" s="122"/>
      <c r="AH144" s="122"/>
      <c r="AI144" s="122"/>
      <c r="AJ144" s="122"/>
      <c r="AK144" s="122"/>
      <c r="AL144" s="122"/>
      <c r="AM144" s="122"/>
      <c r="AN144" s="118"/>
    </row>
    <row r="145" spans="2:40" s="117" customFormat="1">
      <c r="B145" s="122"/>
      <c r="C145" s="122"/>
      <c r="D145" s="122"/>
      <c r="E145" s="122"/>
      <c r="F145" s="122"/>
      <c r="G145" s="122"/>
      <c r="H145" s="122"/>
      <c r="I145" s="122"/>
      <c r="J145" s="122"/>
      <c r="K145" s="122"/>
      <c r="L145" s="122"/>
      <c r="M145" s="122"/>
      <c r="N145" s="122"/>
      <c r="O145" s="122"/>
      <c r="P145" s="122"/>
      <c r="Q145" s="122"/>
      <c r="R145" s="122"/>
      <c r="S145" s="122"/>
      <c r="T145" s="122"/>
      <c r="U145" s="122"/>
      <c r="V145" s="122"/>
      <c r="W145" s="122"/>
      <c r="X145" s="120"/>
      <c r="Y145" s="122"/>
      <c r="Z145" s="122"/>
      <c r="AA145" s="122"/>
      <c r="AB145" s="122"/>
      <c r="AC145" s="122"/>
      <c r="AD145" s="122"/>
      <c r="AE145" s="122"/>
      <c r="AF145" s="122"/>
      <c r="AG145" s="122"/>
      <c r="AH145" s="122"/>
      <c r="AI145" s="122"/>
      <c r="AJ145" s="122"/>
      <c r="AK145" s="122"/>
      <c r="AL145" s="122"/>
      <c r="AM145" s="122"/>
      <c r="AN145" s="118"/>
    </row>
    <row r="146" spans="2:40" s="117" customFormat="1">
      <c r="B146" s="122"/>
      <c r="C146" s="122"/>
      <c r="D146" s="122"/>
      <c r="E146" s="122"/>
      <c r="F146" s="122"/>
      <c r="G146" s="122"/>
      <c r="H146" s="122"/>
      <c r="I146" s="122"/>
      <c r="J146" s="122"/>
      <c r="K146" s="122"/>
      <c r="L146" s="122"/>
      <c r="M146" s="122"/>
      <c r="N146" s="122"/>
      <c r="O146" s="122"/>
      <c r="P146" s="122"/>
      <c r="Q146" s="122"/>
      <c r="R146" s="122"/>
      <c r="S146" s="122"/>
      <c r="T146" s="122"/>
      <c r="U146" s="122"/>
      <c r="V146" s="122"/>
      <c r="W146" s="122"/>
      <c r="X146" s="120"/>
      <c r="Y146" s="122"/>
      <c r="Z146" s="122"/>
      <c r="AA146" s="122"/>
      <c r="AB146" s="122"/>
      <c r="AC146" s="122"/>
      <c r="AD146" s="122"/>
      <c r="AE146" s="122"/>
      <c r="AF146" s="122"/>
      <c r="AG146" s="122"/>
      <c r="AH146" s="122"/>
      <c r="AI146" s="122"/>
      <c r="AJ146" s="122"/>
      <c r="AK146" s="122"/>
      <c r="AL146" s="122"/>
      <c r="AM146" s="122"/>
      <c r="AN146" s="118"/>
    </row>
    <row r="147" spans="2:40">
      <c r="B147" s="122"/>
      <c r="C147" s="122"/>
      <c r="D147" s="122"/>
      <c r="E147" s="122"/>
      <c r="F147" s="122"/>
      <c r="G147" s="122"/>
      <c r="H147" s="122"/>
      <c r="I147" s="122"/>
      <c r="J147" s="122"/>
      <c r="K147" s="122"/>
      <c r="L147" s="122"/>
      <c r="M147" s="122"/>
      <c r="N147" s="122"/>
      <c r="O147" s="122"/>
      <c r="P147" s="122"/>
      <c r="Q147" s="122"/>
      <c r="R147" s="122"/>
      <c r="S147" s="122"/>
      <c r="T147" s="122"/>
      <c r="U147" s="122"/>
      <c r="V147" s="122"/>
      <c r="W147" s="122"/>
      <c r="X147" s="120"/>
      <c r="Y147" s="122"/>
      <c r="Z147" s="122"/>
      <c r="AA147" s="122"/>
      <c r="AB147" s="122"/>
      <c r="AC147" s="122"/>
      <c r="AD147" s="122"/>
      <c r="AE147" s="122"/>
      <c r="AF147" s="122"/>
      <c r="AG147" s="122"/>
      <c r="AH147" s="122"/>
      <c r="AI147" s="122"/>
      <c r="AJ147" s="122"/>
      <c r="AK147" s="122"/>
      <c r="AL147" s="122"/>
      <c r="AM147" s="122"/>
      <c r="AN147" s="100"/>
    </row>
    <row r="148" spans="2:40">
      <c r="B148" s="122"/>
      <c r="C148" s="122"/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0"/>
      <c r="Y148" s="122"/>
      <c r="Z148" s="122"/>
      <c r="AA148" s="122"/>
      <c r="AB148" s="122"/>
      <c r="AC148" s="122"/>
      <c r="AD148" s="122"/>
      <c r="AE148" s="122"/>
      <c r="AF148" s="122"/>
      <c r="AG148" s="122"/>
      <c r="AH148" s="122"/>
      <c r="AI148" s="122"/>
      <c r="AJ148" s="122"/>
      <c r="AK148" s="122"/>
      <c r="AL148" s="122"/>
      <c r="AM148" s="122"/>
      <c r="AN148" s="100"/>
    </row>
    <row r="149" spans="2:40">
      <c r="B149" s="122"/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0"/>
      <c r="Y149" s="122"/>
      <c r="Z149" s="122"/>
      <c r="AA149" s="122"/>
      <c r="AB149" s="122"/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100"/>
    </row>
    <row r="150" spans="2:40">
      <c r="B150" s="122"/>
      <c r="C150" s="122"/>
      <c r="D150" s="122"/>
      <c r="E150" s="122"/>
      <c r="F150" s="122"/>
      <c r="G150" s="122"/>
      <c r="H150" s="122"/>
      <c r="I150" s="122"/>
      <c r="J150" s="122"/>
      <c r="K150" s="122"/>
      <c r="L150" s="122"/>
      <c r="M150" s="122"/>
      <c r="N150" s="122"/>
      <c r="O150" s="122"/>
      <c r="P150" s="122"/>
      <c r="Q150" s="122"/>
      <c r="R150" s="122"/>
      <c r="S150" s="122"/>
      <c r="T150" s="122"/>
      <c r="U150" s="122"/>
      <c r="V150" s="122"/>
      <c r="W150" s="122"/>
      <c r="X150" s="120"/>
      <c r="Y150" s="122"/>
      <c r="Z150" s="122"/>
      <c r="AA150" s="122"/>
      <c r="AB150" s="122"/>
      <c r="AC150" s="122"/>
      <c r="AD150" s="122"/>
      <c r="AE150" s="122"/>
      <c r="AF150" s="122"/>
      <c r="AG150" s="122"/>
      <c r="AH150" s="122"/>
      <c r="AI150" s="122"/>
      <c r="AJ150" s="122"/>
      <c r="AK150" s="122"/>
      <c r="AL150" s="122"/>
      <c r="AM150" s="122"/>
      <c r="AN150" s="100"/>
    </row>
    <row r="151" spans="2:40">
      <c r="B151" s="122"/>
      <c r="C151" s="122"/>
      <c r="D151" s="122"/>
      <c r="E151" s="122"/>
      <c r="F151" s="122"/>
      <c r="G151" s="122"/>
      <c r="H151" s="122"/>
      <c r="I151" s="122"/>
      <c r="J151" s="122"/>
      <c r="K151" s="122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120"/>
      <c r="Y151" s="122"/>
      <c r="Z151" s="122"/>
      <c r="AA151" s="122"/>
      <c r="AB151" s="122"/>
      <c r="AC151" s="122"/>
      <c r="AD151" s="122"/>
      <c r="AE151" s="122"/>
      <c r="AF151" s="122"/>
      <c r="AG151" s="122"/>
      <c r="AH151" s="122"/>
      <c r="AI151" s="122"/>
      <c r="AJ151" s="122"/>
      <c r="AK151" s="122"/>
      <c r="AL151" s="122"/>
      <c r="AM151" s="122"/>
      <c r="AN151" s="100"/>
    </row>
    <row r="152" spans="2:40">
      <c r="B152" s="122"/>
      <c r="C152" s="122"/>
      <c r="D152" s="122"/>
      <c r="E152" s="122"/>
      <c r="F152" s="122"/>
      <c r="G152" s="122"/>
      <c r="H152" s="122"/>
      <c r="I152" s="122"/>
      <c r="J152" s="122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  <c r="X152" s="120"/>
      <c r="Y152" s="122"/>
      <c r="Z152" s="122"/>
      <c r="AA152" s="122"/>
      <c r="AB152" s="122"/>
      <c r="AC152" s="122"/>
      <c r="AD152" s="122"/>
      <c r="AE152" s="122"/>
      <c r="AF152" s="122"/>
      <c r="AG152" s="122"/>
      <c r="AH152" s="122"/>
      <c r="AI152" s="122"/>
      <c r="AJ152" s="122"/>
      <c r="AK152" s="122"/>
      <c r="AL152" s="122"/>
      <c r="AM152" s="122"/>
      <c r="AN152" s="100"/>
    </row>
    <row r="153" spans="2:40">
      <c r="B153" s="122"/>
      <c r="C153" s="122"/>
      <c r="D153" s="122"/>
      <c r="E153" s="122"/>
      <c r="F153" s="122"/>
      <c r="G153" s="122"/>
      <c r="H153" s="122"/>
      <c r="I153" s="122"/>
      <c r="J153" s="122"/>
      <c r="K153" s="122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  <c r="W153" s="122"/>
      <c r="X153" s="120"/>
      <c r="Y153" s="122"/>
      <c r="Z153" s="122"/>
      <c r="AA153" s="122"/>
      <c r="AB153" s="122"/>
      <c r="AC153" s="122"/>
      <c r="AD153" s="122"/>
      <c r="AE153" s="122"/>
      <c r="AF153" s="122"/>
      <c r="AG153" s="122"/>
      <c r="AH153" s="122"/>
      <c r="AI153" s="122"/>
      <c r="AJ153" s="122"/>
      <c r="AK153" s="122"/>
      <c r="AL153" s="122"/>
      <c r="AM153" s="122"/>
      <c r="AN153" s="100"/>
    </row>
    <row r="154" spans="2:40" s="117" customFormat="1">
      <c r="B154" s="118"/>
      <c r="C154" s="118"/>
      <c r="D154" s="118"/>
      <c r="E154" s="118"/>
      <c r="F154" s="118"/>
      <c r="G154" s="118"/>
      <c r="H154" s="118"/>
      <c r="I154" s="118"/>
      <c r="J154" s="118"/>
      <c r="K154" s="118"/>
      <c r="L154" s="118"/>
      <c r="M154" s="118"/>
      <c r="N154" s="118"/>
      <c r="O154" s="118"/>
      <c r="P154" s="118"/>
      <c r="Q154" s="118"/>
      <c r="R154" s="118"/>
      <c r="S154" s="118"/>
      <c r="T154" s="118"/>
      <c r="U154" s="120"/>
      <c r="V154" s="121"/>
      <c r="W154" s="120"/>
      <c r="X154" s="120"/>
      <c r="Y154" s="118"/>
      <c r="Z154" s="118"/>
      <c r="AA154" s="118"/>
      <c r="AB154" s="118"/>
      <c r="AC154" s="118"/>
      <c r="AD154" s="118"/>
      <c r="AE154" s="118"/>
      <c r="AF154" s="118"/>
      <c r="AG154" s="118"/>
      <c r="AH154" s="118"/>
      <c r="AI154" s="118"/>
      <c r="AJ154" s="118"/>
      <c r="AK154" s="120"/>
      <c r="AL154" s="121"/>
      <c r="AM154" s="120"/>
      <c r="AN154" s="118"/>
    </row>
    <row r="155" spans="2:40" s="117" customFormat="1">
      <c r="B155" s="118"/>
      <c r="C155" s="118"/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  <c r="N155" s="118"/>
      <c r="O155" s="118"/>
      <c r="P155" s="118"/>
      <c r="Q155" s="118"/>
      <c r="R155" s="118"/>
      <c r="S155" s="118"/>
      <c r="T155" s="118"/>
      <c r="U155" s="122"/>
      <c r="V155" s="122"/>
      <c r="W155" s="122"/>
      <c r="X155" s="120"/>
      <c r="Y155" s="118"/>
      <c r="Z155" s="118"/>
      <c r="AA155" s="118"/>
      <c r="AB155" s="118"/>
      <c r="AC155" s="118"/>
      <c r="AD155" s="118"/>
      <c r="AE155" s="118"/>
      <c r="AF155" s="118"/>
      <c r="AG155" s="118"/>
      <c r="AH155" s="118"/>
      <c r="AI155" s="118"/>
      <c r="AJ155" s="118"/>
      <c r="AK155" s="122"/>
      <c r="AL155" s="122"/>
      <c r="AM155" s="122"/>
      <c r="AN155" s="118"/>
    </row>
    <row r="156" spans="2:40" s="117" customFormat="1">
      <c r="B156" s="118"/>
      <c r="C156" s="118"/>
      <c r="D156" s="118"/>
      <c r="E156" s="118"/>
      <c r="F156" s="118"/>
      <c r="G156" s="118"/>
      <c r="H156" s="118"/>
      <c r="I156" s="118"/>
      <c r="J156" s="118"/>
      <c r="K156" s="118"/>
      <c r="L156" s="118"/>
      <c r="M156" s="118"/>
      <c r="N156" s="118"/>
      <c r="O156" s="118"/>
      <c r="P156" s="118"/>
      <c r="Q156" s="118"/>
      <c r="R156" s="118"/>
      <c r="S156" s="118"/>
      <c r="T156" s="118"/>
      <c r="U156" s="122"/>
      <c r="V156" s="122"/>
      <c r="W156" s="122"/>
      <c r="X156" s="120"/>
      <c r="Y156" s="118"/>
      <c r="Z156" s="118"/>
      <c r="AA156" s="118"/>
      <c r="AB156" s="118"/>
      <c r="AC156" s="118"/>
      <c r="AD156" s="118"/>
      <c r="AE156" s="118"/>
      <c r="AF156" s="118"/>
      <c r="AG156" s="118"/>
      <c r="AH156" s="118"/>
      <c r="AI156" s="118"/>
      <c r="AJ156" s="118"/>
      <c r="AK156" s="122"/>
      <c r="AL156" s="122"/>
      <c r="AM156" s="122"/>
      <c r="AN156" s="118"/>
    </row>
    <row r="157" spans="2:40" s="117" customFormat="1">
      <c r="B157" s="118"/>
      <c r="C157" s="118"/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18"/>
      <c r="O157" s="118"/>
      <c r="P157" s="118"/>
      <c r="Q157" s="118"/>
      <c r="R157" s="118"/>
      <c r="S157" s="118"/>
      <c r="T157" s="118"/>
      <c r="U157" s="122"/>
      <c r="V157" s="122"/>
      <c r="W157" s="122"/>
      <c r="X157" s="120"/>
      <c r="Y157" s="118"/>
      <c r="Z157" s="118"/>
      <c r="AA157" s="118"/>
      <c r="AB157" s="118"/>
      <c r="AC157" s="118"/>
      <c r="AD157" s="118"/>
      <c r="AE157" s="118"/>
      <c r="AF157" s="118"/>
      <c r="AG157" s="118"/>
      <c r="AH157" s="118"/>
      <c r="AI157" s="118"/>
      <c r="AJ157" s="118"/>
      <c r="AK157" s="122"/>
      <c r="AL157" s="122"/>
      <c r="AM157" s="122"/>
      <c r="AN157" s="118"/>
    </row>
    <row r="158" spans="2:40" s="117" customFormat="1" ht="12.75" customHeight="1">
      <c r="B158" s="122"/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120"/>
      <c r="Y158" s="122"/>
      <c r="Z158" s="122"/>
      <c r="AA158" s="122"/>
      <c r="AB158" s="122"/>
      <c r="AC158" s="122"/>
      <c r="AD158" s="122"/>
      <c r="AE158" s="122"/>
      <c r="AF158" s="122"/>
      <c r="AG158" s="122"/>
      <c r="AH158" s="122"/>
      <c r="AI158" s="122"/>
      <c r="AJ158" s="122"/>
      <c r="AK158" s="122"/>
      <c r="AL158" s="122"/>
      <c r="AM158" s="122"/>
      <c r="AN158" s="118"/>
    </row>
    <row r="159" spans="2:40" s="117" customFormat="1">
      <c r="B159" s="122"/>
      <c r="C159" s="122"/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120"/>
      <c r="Y159" s="122"/>
      <c r="Z159" s="122"/>
      <c r="AA159" s="122"/>
      <c r="AB159" s="122"/>
      <c r="AC159" s="122"/>
      <c r="AD159" s="122"/>
      <c r="AE159" s="122"/>
      <c r="AF159" s="122"/>
      <c r="AG159" s="122"/>
      <c r="AH159" s="122"/>
      <c r="AI159" s="122"/>
      <c r="AJ159" s="122"/>
      <c r="AK159" s="122"/>
      <c r="AL159" s="122"/>
      <c r="AM159" s="122"/>
      <c r="AN159" s="118"/>
    </row>
    <row r="160" spans="2:40" s="117" customFormat="1">
      <c r="B160" s="122"/>
      <c r="C160" s="122"/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2"/>
      <c r="O160" s="122"/>
      <c r="P160" s="122"/>
      <c r="Q160" s="122"/>
      <c r="R160" s="122"/>
      <c r="S160" s="122"/>
      <c r="T160" s="122"/>
      <c r="U160" s="122"/>
      <c r="V160" s="122"/>
      <c r="W160" s="122"/>
      <c r="X160" s="120"/>
      <c r="Y160" s="122"/>
      <c r="Z160" s="122"/>
      <c r="AA160" s="122"/>
      <c r="AB160" s="122"/>
      <c r="AC160" s="122"/>
      <c r="AD160" s="122"/>
      <c r="AE160" s="122"/>
      <c r="AF160" s="122"/>
      <c r="AG160" s="122"/>
      <c r="AH160" s="122"/>
      <c r="AI160" s="122"/>
      <c r="AJ160" s="122"/>
      <c r="AK160" s="122"/>
      <c r="AL160" s="122"/>
      <c r="AM160" s="122"/>
      <c r="AN160" s="118"/>
    </row>
    <row r="161" spans="2:40">
      <c r="B161" s="122"/>
      <c r="C161" s="122"/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22"/>
      <c r="O161" s="122"/>
      <c r="P161" s="122"/>
      <c r="Q161" s="122"/>
      <c r="R161" s="122"/>
      <c r="S161" s="122"/>
      <c r="T161" s="122"/>
      <c r="U161" s="122"/>
      <c r="V161" s="122"/>
      <c r="W161" s="122"/>
      <c r="X161" s="120"/>
      <c r="Y161" s="122"/>
      <c r="Z161" s="122"/>
      <c r="AA161" s="122"/>
      <c r="AB161" s="122"/>
      <c r="AC161" s="122"/>
      <c r="AD161" s="122"/>
      <c r="AE161" s="122"/>
      <c r="AF161" s="122"/>
      <c r="AG161" s="122"/>
      <c r="AH161" s="122"/>
      <c r="AI161" s="122"/>
      <c r="AJ161" s="122"/>
      <c r="AK161" s="122"/>
      <c r="AL161" s="122"/>
      <c r="AM161" s="122"/>
      <c r="AN161" s="100"/>
    </row>
    <row r="162" spans="2:40">
      <c r="B162" s="122"/>
      <c r="C162" s="122"/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122"/>
      <c r="Q162" s="122"/>
      <c r="R162" s="122"/>
      <c r="S162" s="122"/>
      <c r="T162" s="122"/>
      <c r="U162" s="122"/>
      <c r="V162" s="122"/>
      <c r="W162" s="122"/>
      <c r="X162" s="120"/>
      <c r="Y162" s="122"/>
      <c r="Z162" s="122"/>
      <c r="AA162" s="122"/>
      <c r="AB162" s="122"/>
      <c r="AC162" s="122"/>
      <c r="AD162" s="122"/>
      <c r="AE162" s="122"/>
      <c r="AF162" s="122"/>
      <c r="AG162" s="122"/>
      <c r="AH162" s="122"/>
      <c r="AI162" s="122"/>
      <c r="AJ162" s="122"/>
      <c r="AK162" s="122"/>
      <c r="AL162" s="122"/>
      <c r="AM162" s="122"/>
      <c r="AN162" s="100"/>
    </row>
    <row r="163" spans="2:40" s="117" customFormat="1">
      <c r="B163" s="122"/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122"/>
      <c r="Q163" s="122"/>
      <c r="R163" s="122"/>
      <c r="S163" s="122"/>
      <c r="T163" s="122"/>
      <c r="U163" s="122"/>
      <c r="V163" s="122"/>
      <c r="W163" s="122"/>
      <c r="X163" s="120"/>
      <c r="Y163" s="122"/>
      <c r="Z163" s="122"/>
      <c r="AA163" s="122"/>
      <c r="AB163" s="122"/>
      <c r="AC163" s="122"/>
      <c r="AD163" s="122"/>
      <c r="AE163" s="122"/>
      <c r="AF163" s="122"/>
      <c r="AG163" s="122"/>
      <c r="AH163" s="122"/>
      <c r="AI163" s="122"/>
      <c r="AJ163" s="122"/>
      <c r="AK163" s="122"/>
      <c r="AL163" s="122"/>
      <c r="AM163" s="122"/>
      <c r="AN163" s="118"/>
    </row>
    <row r="164" spans="2:40" s="117" customFormat="1">
      <c r="B164" s="122"/>
      <c r="C164" s="122"/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122"/>
      <c r="Q164" s="122"/>
      <c r="R164" s="122"/>
      <c r="S164" s="122"/>
      <c r="T164" s="122"/>
      <c r="U164" s="122"/>
      <c r="V164" s="122"/>
      <c r="W164" s="122"/>
      <c r="X164" s="120"/>
      <c r="Y164" s="122"/>
      <c r="Z164" s="122"/>
      <c r="AA164" s="122"/>
      <c r="AB164" s="122"/>
      <c r="AC164" s="122"/>
      <c r="AD164" s="122"/>
      <c r="AE164" s="122"/>
      <c r="AF164" s="122"/>
      <c r="AG164" s="122"/>
      <c r="AH164" s="122"/>
      <c r="AI164" s="122"/>
      <c r="AJ164" s="122"/>
      <c r="AK164" s="122"/>
      <c r="AL164" s="122"/>
      <c r="AM164" s="122"/>
      <c r="AN164" s="118"/>
    </row>
    <row r="165" spans="2:40" s="117" customFormat="1">
      <c r="B165" s="122"/>
      <c r="C165" s="122"/>
      <c r="D165" s="122"/>
      <c r="E165" s="122"/>
      <c r="F165" s="122"/>
      <c r="G165" s="122"/>
      <c r="H165" s="122"/>
      <c r="I165" s="122"/>
      <c r="J165" s="122"/>
      <c r="K165" s="122"/>
      <c r="L165" s="122"/>
      <c r="M165" s="122"/>
      <c r="N165" s="122"/>
      <c r="O165" s="122"/>
      <c r="P165" s="122"/>
      <c r="Q165" s="122"/>
      <c r="R165" s="122"/>
      <c r="S165" s="122"/>
      <c r="T165" s="122"/>
      <c r="U165" s="122"/>
      <c r="V165" s="122"/>
      <c r="W165" s="122"/>
      <c r="X165" s="120"/>
      <c r="Y165" s="122"/>
      <c r="Z165" s="122"/>
      <c r="AA165" s="122"/>
      <c r="AB165" s="122"/>
      <c r="AC165" s="122"/>
      <c r="AD165" s="122"/>
      <c r="AE165" s="122"/>
      <c r="AF165" s="122"/>
      <c r="AG165" s="122"/>
      <c r="AH165" s="122"/>
      <c r="AI165" s="122"/>
      <c r="AJ165" s="122"/>
      <c r="AK165" s="122"/>
      <c r="AL165" s="122"/>
      <c r="AM165" s="122"/>
      <c r="AN165" s="118"/>
    </row>
    <row r="166" spans="2:40" s="117" customFormat="1">
      <c r="B166" s="122"/>
      <c r="C166" s="122"/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22"/>
      <c r="O166" s="122"/>
      <c r="P166" s="122"/>
      <c r="Q166" s="122"/>
      <c r="R166" s="122"/>
      <c r="S166" s="122"/>
      <c r="T166" s="122"/>
      <c r="U166" s="122"/>
      <c r="V166" s="122"/>
      <c r="W166" s="122"/>
      <c r="X166" s="120"/>
      <c r="Y166" s="122"/>
      <c r="Z166" s="122"/>
      <c r="AA166" s="122"/>
      <c r="AB166" s="122"/>
      <c r="AC166" s="122"/>
      <c r="AD166" s="122"/>
      <c r="AE166" s="122"/>
      <c r="AF166" s="122"/>
      <c r="AG166" s="122"/>
      <c r="AH166" s="122"/>
      <c r="AI166" s="122"/>
      <c r="AJ166" s="122"/>
      <c r="AK166" s="122"/>
      <c r="AL166" s="122"/>
      <c r="AM166" s="122"/>
      <c r="AN166" s="118"/>
    </row>
    <row r="167" spans="2:40" s="117" customFormat="1">
      <c r="B167" s="122"/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122"/>
      <c r="Q167" s="122"/>
      <c r="R167" s="122"/>
      <c r="S167" s="122"/>
      <c r="T167" s="122"/>
      <c r="U167" s="122"/>
      <c r="V167" s="122"/>
      <c r="W167" s="122"/>
      <c r="X167" s="120"/>
      <c r="Y167" s="122"/>
      <c r="Z167" s="122"/>
      <c r="AA167" s="122"/>
      <c r="AB167" s="122"/>
      <c r="AC167" s="122"/>
      <c r="AD167" s="122"/>
      <c r="AE167" s="122"/>
      <c r="AF167" s="122"/>
      <c r="AG167" s="122"/>
      <c r="AH167" s="122"/>
      <c r="AI167" s="122"/>
      <c r="AJ167" s="122"/>
      <c r="AK167" s="122"/>
      <c r="AL167" s="122"/>
      <c r="AM167" s="122"/>
      <c r="AN167" s="118"/>
    </row>
    <row r="168" spans="2:40">
      <c r="B168" s="100"/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100"/>
      <c r="U168" s="120"/>
      <c r="V168" s="120"/>
      <c r="W168" s="120"/>
      <c r="X168" s="120"/>
      <c r="Y168" s="118"/>
      <c r="Z168" s="118"/>
      <c r="AA168" s="118"/>
      <c r="AB168" s="118"/>
      <c r="AC168" s="118"/>
      <c r="AD168" s="118"/>
      <c r="AE168" s="118"/>
      <c r="AF168" s="118"/>
      <c r="AG168" s="118"/>
      <c r="AH168" s="118"/>
      <c r="AI168" s="118"/>
      <c r="AJ168" s="118"/>
      <c r="AK168" s="120"/>
      <c r="AL168" s="121"/>
      <c r="AM168" s="120"/>
      <c r="AN168" s="100"/>
    </row>
    <row r="169" spans="2:40">
      <c r="B169" s="100"/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100"/>
      <c r="U169" s="120"/>
      <c r="V169" s="120"/>
      <c r="W169" s="120"/>
      <c r="X169" s="120"/>
      <c r="Y169" s="118"/>
      <c r="Z169" s="118"/>
      <c r="AA169" s="118"/>
      <c r="AB169" s="118"/>
      <c r="AC169" s="118"/>
      <c r="AD169" s="118"/>
      <c r="AE169" s="118"/>
      <c r="AF169" s="118"/>
      <c r="AG169" s="118"/>
      <c r="AH169" s="118"/>
      <c r="AI169" s="118"/>
      <c r="AJ169" s="118"/>
      <c r="AK169" s="122"/>
      <c r="AL169" s="122"/>
      <c r="AM169" s="122"/>
      <c r="AN169" s="100"/>
    </row>
    <row r="170" spans="2:40">
      <c r="B170" s="100"/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100"/>
      <c r="U170" s="120"/>
      <c r="V170" s="120"/>
      <c r="W170" s="120"/>
      <c r="X170" s="120"/>
      <c r="Y170" s="118"/>
      <c r="Z170" s="118"/>
      <c r="AA170" s="118"/>
      <c r="AB170" s="118"/>
      <c r="AC170" s="118"/>
      <c r="AD170" s="118"/>
      <c r="AE170" s="118"/>
      <c r="AF170" s="118"/>
      <c r="AG170" s="118"/>
      <c r="AH170" s="118"/>
      <c r="AI170" s="118"/>
      <c r="AJ170" s="118"/>
      <c r="AK170" s="122"/>
      <c r="AL170" s="122"/>
      <c r="AM170" s="122"/>
      <c r="AN170" s="100"/>
    </row>
    <row r="171" spans="2:40">
      <c r="B171" s="100"/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  <c r="O171" s="100"/>
      <c r="P171" s="100"/>
      <c r="Q171" s="100"/>
      <c r="R171" s="100"/>
      <c r="S171" s="100"/>
      <c r="T171" s="100"/>
      <c r="U171" s="120"/>
      <c r="V171" s="120"/>
      <c r="W171" s="120"/>
      <c r="X171" s="120"/>
      <c r="Y171" s="118"/>
      <c r="Z171" s="118"/>
      <c r="AA171" s="118"/>
      <c r="AB171" s="118"/>
      <c r="AC171" s="118"/>
      <c r="AD171" s="118"/>
      <c r="AE171" s="118"/>
      <c r="AF171" s="118"/>
      <c r="AG171" s="118"/>
      <c r="AH171" s="118"/>
      <c r="AI171" s="118"/>
      <c r="AJ171" s="118"/>
      <c r="AK171" s="122"/>
      <c r="AL171" s="122"/>
      <c r="AM171" s="122"/>
      <c r="AN171" s="100"/>
    </row>
    <row r="172" spans="2:40">
      <c r="B172" s="100"/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  <c r="O172" s="100"/>
      <c r="P172" s="100"/>
      <c r="Q172" s="100"/>
      <c r="R172" s="100"/>
      <c r="S172" s="100"/>
      <c r="T172" s="100"/>
      <c r="U172" s="120"/>
      <c r="V172" s="120"/>
      <c r="W172" s="120"/>
      <c r="X172" s="120"/>
      <c r="Y172" s="122"/>
      <c r="Z172" s="122"/>
      <c r="AA172" s="122"/>
      <c r="AB172" s="122"/>
      <c r="AC172" s="122"/>
      <c r="AD172" s="122"/>
      <c r="AE172" s="122"/>
      <c r="AF172" s="122"/>
      <c r="AG172" s="122"/>
      <c r="AH172" s="122"/>
      <c r="AI172" s="122"/>
      <c r="AJ172" s="122"/>
      <c r="AK172" s="122"/>
      <c r="AL172" s="122"/>
      <c r="AM172" s="122"/>
      <c r="AN172" s="100"/>
    </row>
    <row r="173" spans="2:40"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0"/>
      <c r="P173" s="100"/>
      <c r="Q173" s="100"/>
      <c r="R173" s="100"/>
      <c r="S173" s="100"/>
      <c r="T173" s="100"/>
      <c r="U173" s="120"/>
      <c r="V173" s="120"/>
      <c r="W173" s="120"/>
      <c r="X173" s="120"/>
      <c r="Y173" s="122"/>
      <c r="Z173" s="122"/>
      <c r="AA173" s="122"/>
      <c r="AB173" s="122"/>
      <c r="AC173" s="122"/>
      <c r="AD173" s="122"/>
      <c r="AE173" s="122"/>
      <c r="AF173" s="122"/>
      <c r="AG173" s="122"/>
      <c r="AH173" s="122"/>
      <c r="AI173" s="122"/>
      <c r="AJ173" s="122"/>
      <c r="AK173" s="122"/>
      <c r="AL173" s="122"/>
      <c r="AM173" s="122"/>
      <c r="AN173" s="100"/>
    </row>
    <row r="174" spans="2:40"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00"/>
      <c r="S174" s="100"/>
      <c r="T174" s="100"/>
      <c r="U174" s="120"/>
      <c r="V174" s="120"/>
      <c r="W174" s="120"/>
      <c r="X174" s="120"/>
      <c r="Y174" s="122"/>
      <c r="Z174" s="122"/>
      <c r="AA174" s="122"/>
      <c r="AB174" s="122"/>
      <c r="AC174" s="122"/>
      <c r="AD174" s="122"/>
      <c r="AE174" s="122"/>
      <c r="AF174" s="122"/>
      <c r="AG174" s="122"/>
      <c r="AH174" s="122"/>
      <c r="AI174" s="122"/>
      <c r="AJ174" s="122"/>
      <c r="AK174" s="122"/>
      <c r="AL174" s="122"/>
      <c r="AM174" s="122"/>
      <c r="AN174" s="100"/>
    </row>
    <row r="175" spans="2:40"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0"/>
      <c r="P175" s="100"/>
      <c r="Q175" s="100"/>
      <c r="R175" s="100"/>
      <c r="S175" s="100"/>
      <c r="T175" s="100"/>
      <c r="U175" s="120"/>
      <c r="V175" s="120"/>
      <c r="W175" s="120"/>
      <c r="X175" s="120"/>
      <c r="Y175" s="122"/>
      <c r="Z175" s="122"/>
      <c r="AA175" s="122"/>
      <c r="AB175" s="122"/>
      <c r="AC175" s="122"/>
      <c r="AD175" s="122"/>
      <c r="AE175" s="122"/>
      <c r="AF175" s="122"/>
      <c r="AG175" s="122"/>
      <c r="AH175" s="122"/>
      <c r="AI175" s="122"/>
      <c r="AJ175" s="122"/>
      <c r="AK175" s="122"/>
      <c r="AL175" s="122"/>
      <c r="AM175" s="122"/>
      <c r="AN175" s="100"/>
    </row>
    <row r="176" spans="2:40">
      <c r="B176" s="100"/>
      <c r="C176" s="100"/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  <c r="O176" s="100"/>
      <c r="P176" s="100"/>
      <c r="Q176" s="100"/>
      <c r="R176" s="100"/>
      <c r="S176" s="100"/>
      <c r="T176" s="100"/>
      <c r="U176" s="120"/>
      <c r="V176" s="120"/>
      <c r="W176" s="120"/>
      <c r="X176" s="120"/>
      <c r="Y176" s="122"/>
      <c r="Z176" s="122"/>
      <c r="AA176" s="122"/>
      <c r="AB176" s="122"/>
      <c r="AC176" s="122"/>
      <c r="AD176" s="122"/>
      <c r="AE176" s="122"/>
      <c r="AF176" s="122"/>
      <c r="AG176" s="122"/>
      <c r="AH176" s="122"/>
      <c r="AI176" s="122"/>
      <c r="AJ176" s="122"/>
      <c r="AK176" s="122"/>
      <c r="AL176" s="122"/>
      <c r="AM176" s="122"/>
      <c r="AN176" s="100"/>
    </row>
    <row r="177" spans="2:40"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  <c r="S177" s="100"/>
      <c r="T177" s="100"/>
      <c r="U177" s="120"/>
      <c r="V177" s="120"/>
      <c r="W177" s="120"/>
      <c r="X177" s="120"/>
      <c r="Y177" s="122"/>
      <c r="Z177" s="122"/>
      <c r="AA177" s="122"/>
      <c r="AB177" s="122"/>
      <c r="AC177" s="122"/>
      <c r="AD177" s="122"/>
      <c r="AE177" s="122"/>
      <c r="AF177" s="122"/>
      <c r="AG177" s="122"/>
      <c r="AH177" s="122"/>
      <c r="AI177" s="122"/>
      <c r="AJ177" s="122"/>
      <c r="AK177" s="122"/>
      <c r="AL177" s="122"/>
      <c r="AM177" s="122"/>
      <c r="AN177" s="100"/>
    </row>
    <row r="178" spans="2:40">
      <c r="B178" s="100"/>
      <c r="C178" s="100"/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  <c r="O178" s="100"/>
      <c r="P178" s="100"/>
      <c r="Q178" s="100"/>
      <c r="R178" s="100"/>
      <c r="S178" s="100"/>
      <c r="T178" s="100"/>
      <c r="U178" s="120"/>
      <c r="V178" s="120"/>
      <c r="W178" s="120"/>
      <c r="X178" s="120"/>
      <c r="Y178" s="122"/>
      <c r="Z178" s="122"/>
      <c r="AA178" s="122"/>
      <c r="AB178" s="122"/>
      <c r="AC178" s="122"/>
      <c r="AD178" s="122"/>
      <c r="AE178" s="122"/>
      <c r="AF178" s="122"/>
      <c r="AG178" s="122"/>
      <c r="AH178" s="122"/>
      <c r="AI178" s="122"/>
      <c r="AJ178" s="122"/>
      <c r="AK178" s="122"/>
      <c r="AL178" s="122"/>
      <c r="AM178" s="122"/>
      <c r="AN178" s="100"/>
    </row>
    <row r="179" spans="2:40">
      <c r="B179" s="100"/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  <c r="O179" s="100"/>
      <c r="P179" s="100"/>
      <c r="Q179" s="100"/>
      <c r="R179" s="100"/>
      <c r="S179" s="100"/>
      <c r="T179" s="100"/>
      <c r="U179" s="120"/>
      <c r="V179" s="120"/>
      <c r="W179" s="120"/>
      <c r="X179" s="120"/>
      <c r="Y179" s="122"/>
      <c r="Z179" s="122"/>
      <c r="AA179" s="122"/>
      <c r="AB179" s="122"/>
      <c r="AC179" s="122"/>
      <c r="AD179" s="122"/>
      <c r="AE179" s="122"/>
      <c r="AF179" s="122"/>
      <c r="AG179" s="122"/>
      <c r="AH179" s="122"/>
      <c r="AI179" s="122"/>
      <c r="AJ179" s="122"/>
      <c r="AK179" s="122"/>
      <c r="AL179" s="122"/>
      <c r="AM179" s="122"/>
      <c r="AN179" s="100"/>
    </row>
    <row r="180" spans="2:40">
      <c r="B180" s="100"/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0"/>
      <c r="U180" s="120"/>
      <c r="V180" s="120"/>
      <c r="W180" s="120"/>
      <c r="X180" s="120"/>
      <c r="Y180" s="122"/>
      <c r="Z180" s="122"/>
      <c r="AA180" s="122"/>
      <c r="AB180" s="122"/>
      <c r="AC180" s="122"/>
      <c r="AD180" s="122"/>
      <c r="AE180" s="122"/>
      <c r="AF180" s="122"/>
      <c r="AG180" s="122"/>
      <c r="AH180" s="122"/>
      <c r="AI180" s="122"/>
      <c r="AJ180" s="122"/>
      <c r="AK180" s="122"/>
      <c r="AL180" s="122"/>
      <c r="AM180" s="122"/>
      <c r="AN180" s="100"/>
    </row>
  </sheetData>
  <sheetProtection algorithmName="SHA-512" hashValue="Kko9IPivNT8tfOpeP8G9eJKgk5hXwyD6y5zVcOf4aRjS9dS2wZmUxTnviMjTQmzqaeVcT7h69Rg6eDnrD74qCQ==" saltValue="VT3uIRgydLEOSOBJZv0MYg==" spinCount="100000" sheet="1" objects="1" scenarios="1"/>
  <mergeCells count="5">
    <mergeCell ref="J7:K7"/>
    <mergeCell ref="B8:C8"/>
    <mergeCell ref="D7:E7"/>
    <mergeCell ref="F7:G7"/>
    <mergeCell ref="H7:I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/>
  <dimension ref="B5:AE180"/>
  <sheetViews>
    <sheetView workbookViewId="0"/>
  </sheetViews>
  <sheetFormatPr defaultColWidth="9.140625" defaultRowHeight="15"/>
  <cols>
    <col min="1" max="1" width="3" style="1" customWidth="1"/>
    <col min="2" max="2" width="9.140625" style="1"/>
    <col min="3" max="3" width="22.28515625" style="1" bestFit="1" customWidth="1"/>
    <col min="4" max="6" width="35.140625" style="1" customWidth="1"/>
    <col min="7" max="8" width="35" style="1" bestFit="1" customWidth="1"/>
    <col min="9" max="11" width="9.140625" style="1"/>
    <col min="12" max="15" width="9.140625" style="11"/>
    <col min="16" max="16384" width="9.140625" style="1"/>
  </cols>
  <sheetData>
    <row r="5" spans="2:31" s="6" customFormat="1"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4"/>
      <c r="AC5" s="5"/>
      <c r="AD5" s="4"/>
      <c r="AE5" s="3"/>
    </row>
    <row r="6" spans="2:31" s="6" customFormat="1">
      <c r="B6" s="3"/>
      <c r="C6" s="3"/>
      <c r="D6" s="3"/>
      <c r="E6" s="3"/>
      <c r="F6" s="3"/>
      <c r="G6" s="3"/>
      <c r="H6" s="3"/>
      <c r="I6" s="3"/>
      <c r="J6" s="3"/>
      <c r="K6" s="3"/>
      <c r="L6" s="7"/>
      <c r="M6" s="7"/>
      <c r="N6" s="7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7"/>
      <c r="AC6" s="7"/>
      <c r="AD6" s="7"/>
      <c r="AE6" s="3"/>
    </row>
    <row r="7" spans="2:31" s="6" customFormat="1">
      <c r="B7" s="3"/>
      <c r="C7" s="3"/>
      <c r="D7" s="8" t="s">
        <v>0</v>
      </c>
      <c r="E7" s="8" t="s">
        <v>1</v>
      </c>
      <c r="F7" s="8" t="s">
        <v>2</v>
      </c>
      <c r="G7" s="8" t="s">
        <v>3</v>
      </c>
      <c r="H7" s="8" t="s">
        <v>4</v>
      </c>
      <c r="I7" s="3"/>
      <c r="J7" s="3"/>
      <c r="K7" s="3"/>
      <c r="L7" s="7"/>
      <c r="M7" s="7"/>
      <c r="N7" s="7"/>
      <c r="O7" s="4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7"/>
      <c r="AC7" s="7"/>
      <c r="AD7" s="7"/>
      <c r="AE7" s="3"/>
    </row>
    <row r="8" spans="2:31" s="6" customFormat="1">
      <c r="B8" s="212"/>
      <c r="C8" s="212"/>
      <c r="D8" s="19" t="s">
        <v>54</v>
      </c>
      <c r="E8" s="19" t="s">
        <v>55</v>
      </c>
      <c r="F8" s="19" t="s">
        <v>56</v>
      </c>
      <c r="G8" s="19" t="s">
        <v>57</v>
      </c>
      <c r="H8" s="19" t="s">
        <v>58</v>
      </c>
      <c r="I8" s="7"/>
      <c r="J8" s="7"/>
      <c r="K8" s="7"/>
      <c r="L8" s="7"/>
      <c r="M8" s="7"/>
      <c r="N8" s="7"/>
      <c r="O8" s="4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3"/>
    </row>
    <row r="9" spans="2:31" s="6" customFormat="1" ht="36">
      <c r="B9" s="12" t="str">
        <f>türkçe!B9</f>
        <v>1. HAFTA</v>
      </c>
      <c r="C9" s="12" t="str">
        <f>türkçe!C9</f>
        <v>06/Eyl/2021-10/Eyl/2021</v>
      </c>
      <c r="D9" s="126" t="s">
        <v>245</v>
      </c>
      <c r="E9" s="126" t="s">
        <v>245</v>
      </c>
      <c r="F9" s="126" t="s">
        <v>246</v>
      </c>
      <c r="G9" s="126" t="s">
        <v>246</v>
      </c>
      <c r="H9" s="126" t="s">
        <v>246</v>
      </c>
      <c r="I9" s="7"/>
      <c r="J9" s="7"/>
      <c r="K9" s="7"/>
      <c r="L9" s="7"/>
      <c r="M9" s="7"/>
      <c r="N9" s="7"/>
      <c r="O9" s="4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3"/>
    </row>
    <row r="10" spans="2:31" s="6" customFormat="1" ht="36">
      <c r="B10" s="12" t="str">
        <f>türkçe!B10</f>
        <v>2. HAFTA</v>
      </c>
      <c r="C10" s="12" t="str">
        <f>türkçe!C10</f>
        <v>13/Eyl/2021-17/Eyl/2021</v>
      </c>
      <c r="D10" s="126" t="s">
        <v>247</v>
      </c>
      <c r="E10" s="126" t="s">
        <v>247</v>
      </c>
      <c r="F10" s="126" t="s">
        <v>247</v>
      </c>
      <c r="G10" s="126" t="s">
        <v>248</v>
      </c>
      <c r="H10" s="126" t="s">
        <v>248</v>
      </c>
      <c r="I10" s="7"/>
      <c r="J10" s="7"/>
      <c r="K10" s="7"/>
      <c r="L10" s="7"/>
      <c r="M10" s="7"/>
      <c r="N10" s="7"/>
      <c r="O10" s="4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3"/>
    </row>
    <row r="11" spans="2:31" ht="36">
      <c r="B11" s="12" t="str">
        <f>türkçe!B11</f>
        <v>3. HAFTA</v>
      </c>
      <c r="C11" s="12" t="str">
        <f>türkçe!C11</f>
        <v>20/Eyl/2021-24/Eyl/2021</v>
      </c>
      <c r="D11" s="126" t="s">
        <v>125</v>
      </c>
      <c r="E11" s="126" t="s">
        <v>125</v>
      </c>
      <c r="F11" s="126" t="s">
        <v>126</v>
      </c>
      <c r="G11" s="126" t="s">
        <v>126</v>
      </c>
      <c r="H11" s="126" t="s">
        <v>127</v>
      </c>
      <c r="I11" s="7"/>
      <c r="J11" s="7"/>
      <c r="K11" s="7"/>
      <c r="L11" s="7"/>
      <c r="M11" s="7"/>
      <c r="N11" s="7"/>
      <c r="O11" s="4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10"/>
    </row>
    <row r="12" spans="2:31" ht="60">
      <c r="B12" s="12" t="str">
        <f>türkçe!B12</f>
        <v>4. HAFTA</v>
      </c>
      <c r="C12" s="12" t="str">
        <f>türkçe!C12</f>
        <v>27/Eyl/2021-01/Eki/2021</v>
      </c>
      <c r="D12" s="126" t="s">
        <v>128</v>
      </c>
      <c r="E12" s="126" t="s">
        <v>129</v>
      </c>
      <c r="F12" s="126" t="s">
        <v>130</v>
      </c>
      <c r="G12" s="126" t="s">
        <v>131</v>
      </c>
      <c r="H12" s="126" t="s">
        <v>131</v>
      </c>
      <c r="I12" s="7"/>
      <c r="J12" s="7"/>
      <c r="K12" s="7"/>
      <c r="L12" s="7"/>
      <c r="M12" s="7"/>
      <c r="N12" s="7"/>
      <c r="O12" s="4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10"/>
    </row>
    <row r="13" spans="2:31" ht="60">
      <c r="B13" s="12" t="str">
        <f>türkçe!B13</f>
        <v>5. HAFTA</v>
      </c>
      <c r="C13" s="12" t="str">
        <f>türkçe!C13</f>
        <v>04/Eki/2021-08/Eki/2021</v>
      </c>
      <c r="D13" s="126" t="s">
        <v>132</v>
      </c>
      <c r="E13" s="126" t="s">
        <v>132</v>
      </c>
      <c r="F13" s="126" t="s">
        <v>133</v>
      </c>
      <c r="G13" s="126" t="s">
        <v>133</v>
      </c>
      <c r="H13" s="126" t="s">
        <v>133</v>
      </c>
      <c r="I13" s="7"/>
      <c r="J13" s="7"/>
      <c r="K13" s="7"/>
      <c r="L13" s="7"/>
      <c r="M13" s="7"/>
      <c r="N13" s="7"/>
      <c r="O13" s="4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10"/>
    </row>
    <row r="14" spans="2:31" ht="60">
      <c r="B14" s="12" t="str">
        <f>türkçe!B14</f>
        <v>6. HAFTA</v>
      </c>
      <c r="C14" s="12" t="str">
        <f>türkçe!C14</f>
        <v>11/Eki/2021-15/Eki/2021</v>
      </c>
      <c r="D14" s="126" t="s">
        <v>134</v>
      </c>
      <c r="E14" s="126" t="s">
        <v>134</v>
      </c>
      <c r="F14" s="126" t="s">
        <v>134</v>
      </c>
      <c r="G14" s="126" t="s">
        <v>135</v>
      </c>
      <c r="H14" s="127" t="s">
        <v>135</v>
      </c>
      <c r="I14" s="7"/>
      <c r="J14" s="7"/>
      <c r="K14" s="7"/>
      <c r="L14" s="7"/>
      <c r="M14" s="7"/>
      <c r="N14" s="7"/>
      <c r="O14" s="4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10"/>
    </row>
    <row r="15" spans="2:31" ht="60">
      <c r="B15" s="12" t="str">
        <f>türkçe!B15</f>
        <v>7. HAFTA</v>
      </c>
      <c r="C15" s="12" t="str">
        <f>türkçe!C15</f>
        <v>18/Eki/2021-22/Eki/2021</v>
      </c>
      <c r="D15" s="126" t="s">
        <v>135</v>
      </c>
      <c r="E15" s="126" t="s">
        <v>135</v>
      </c>
      <c r="F15" s="126" t="s">
        <v>136</v>
      </c>
      <c r="G15" s="126" t="s">
        <v>136</v>
      </c>
      <c r="H15" s="126" t="s">
        <v>136</v>
      </c>
      <c r="I15" s="7"/>
      <c r="J15" s="7"/>
      <c r="K15" s="7"/>
      <c r="L15" s="7"/>
      <c r="M15" s="7"/>
      <c r="N15" s="7"/>
      <c r="O15" s="4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10"/>
    </row>
    <row r="16" spans="2:31" ht="24">
      <c r="B16" s="12" t="str">
        <f>türkçe!B16</f>
        <v>8. HAFTA</v>
      </c>
      <c r="C16" s="12" t="str">
        <f>türkçe!C16</f>
        <v>25/Eki/2021-29/Eki/2021</v>
      </c>
      <c r="D16" s="126" t="s">
        <v>137</v>
      </c>
      <c r="E16" s="126" t="s">
        <v>137</v>
      </c>
      <c r="F16" s="126" t="s">
        <v>138</v>
      </c>
      <c r="G16" s="126" t="s">
        <v>138</v>
      </c>
      <c r="H16" s="128" t="s">
        <v>65</v>
      </c>
      <c r="I16" s="7"/>
      <c r="J16" s="7"/>
      <c r="K16" s="7"/>
      <c r="L16" s="7"/>
      <c r="M16" s="7"/>
      <c r="N16" s="7"/>
      <c r="O16" s="4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10"/>
    </row>
    <row r="17" spans="2:31" ht="36">
      <c r="B17" s="12" t="str">
        <f>türkçe!B17</f>
        <v>9. HAFTA</v>
      </c>
      <c r="C17" s="12" t="str">
        <f>türkçe!C17</f>
        <v>01/Kas/2021-05/Kas/2021</v>
      </c>
      <c r="D17" s="126" t="s">
        <v>139</v>
      </c>
      <c r="E17" s="126" t="s">
        <v>139</v>
      </c>
      <c r="F17" s="126" t="s">
        <v>140</v>
      </c>
      <c r="G17" s="126" t="s">
        <v>140</v>
      </c>
      <c r="H17" s="126" t="s">
        <v>140</v>
      </c>
      <c r="I17" s="7"/>
      <c r="J17" s="7"/>
      <c r="K17" s="7"/>
      <c r="L17" s="7"/>
      <c r="M17" s="7"/>
      <c r="N17" s="7"/>
      <c r="O17" s="4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10"/>
    </row>
    <row r="18" spans="2:31" s="6" customFormat="1" ht="48">
      <c r="B18" s="12" t="str">
        <f>türkçe!B18</f>
        <v>10. HAFTA</v>
      </c>
      <c r="C18" s="12" t="str">
        <f>türkçe!C18</f>
        <v>08/Kas/2021-12/Kas/2021</v>
      </c>
      <c r="D18" s="126" t="s">
        <v>141</v>
      </c>
      <c r="E18" s="126" t="s">
        <v>141</v>
      </c>
      <c r="F18" s="129" t="s">
        <v>142</v>
      </c>
      <c r="G18" s="126" t="s">
        <v>143</v>
      </c>
      <c r="H18" s="126" t="s">
        <v>144</v>
      </c>
      <c r="I18" s="3"/>
      <c r="J18" s="3"/>
      <c r="K18" s="3"/>
      <c r="L18" s="4"/>
      <c r="M18" s="5"/>
      <c r="N18" s="4"/>
      <c r="O18" s="4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4"/>
      <c r="AC18" s="5"/>
      <c r="AD18" s="4"/>
      <c r="AE18" s="3"/>
    </row>
    <row r="19" spans="2:31" s="6" customFormat="1" ht="48">
      <c r="B19" s="12" t="str">
        <f>türkçe!B19</f>
        <v>11. HAFTA</v>
      </c>
      <c r="C19" s="12" t="str">
        <f>türkçe!C19</f>
        <v>22/Kas/2021-26/Kas/2021</v>
      </c>
      <c r="D19" s="126" t="s">
        <v>145</v>
      </c>
      <c r="E19" s="126" t="s">
        <v>145</v>
      </c>
      <c r="F19" s="126" t="s">
        <v>145</v>
      </c>
      <c r="G19" s="126" t="s">
        <v>146</v>
      </c>
      <c r="H19" s="126" t="s">
        <v>146</v>
      </c>
      <c r="I19" s="3"/>
      <c r="J19" s="3"/>
      <c r="K19" s="3"/>
      <c r="L19" s="7"/>
      <c r="M19" s="7"/>
      <c r="N19" s="7"/>
      <c r="O19" s="4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7"/>
      <c r="AC19" s="7"/>
      <c r="AD19" s="7"/>
      <c r="AE19" s="3"/>
    </row>
    <row r="20" spans="2:31" s="6" customFormat="1" ht="36">
      <c r="B20" s="12" t="str">
        <f>türkçe!B20</f>
        <v>12. HAFTA</v>
      </c>
      <c r="C20" s="12" t="str">
        <f>türkçe!C20</f>
        <v>29/Kas/2021-03/Ara/2021</v>
      </c>
      <c r="D20" s="126" t="s">
        <v>146</v>
      </c>
      <c r="E20" s="126" t="s">
        <v>146</v>
      </c>
      <c r="F20" s="126" t="s">
        <v>147</v>
      </c>
      <c r="G20" s="126" t="s">
        <v>147</v>
      </c>
      <c r="H20" s="126" t="s">
        <v>147</v>
      </c>
      <c r="I20" s="3"/>
      <c r="J20" s="3"/>
      <c r="K20" s="3"/>
      <c r="L20" s="7"/>
      <c r="M20" s="7"/>
      <c r="N20" s="7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7"/>
      <c r="AC20" s="7"/>
      <c r="AD20" s="7"/>
      <c r="AE20" s="3"/>
    </row>
    <row r="21" spans="2:31" s="6" customFormat="1" ht="48">
      <c r="B21" s="12" t="str">
        <f>türkçe!B21</f>
        <v>13. HAFTA</v>
      </c>
      <c r="C21" s="12" t="str">
        <f>türkçe!C21</f>
        <v>06/Ara/2021-10/Ara/2021</v>
      </c>
      <c r="D21" s="126" t="s">
        <v>148</v>
      </c>
      <c r="E21" s="126" t="s">
        <v>148</v>
      </c>
      <c r="F21" s="126" t="s">
        <v>148</v>
      </c>
      <c r="G21" s="126" t="s">
        <v>149</v>
      </c>
      <c r="H21" s="126" t="s">
        <v>149</v>
      </c>
      <c r="I21" s="3"/>
      <c r="J21" s="3"/>
      <c r="K21" s="3"/>
      <c r="L21" s="7"/>
      <c r="M21" s="7"/>
      <c r="N21" s="7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7"/>
      <c r="AC21" s="7"/>
      <c r="AD21" s="7"/>
      <c r="AE21" s="3"/>
    </row>
    <row r="22" spans="2:31" s="6" customFormat="1" ht="72">
      <c r="B22" s="12" t="str">
        <f>türkçe!B22</f>
        <v>14. HAFTA</v>
      </c>
      <c r="C22" s="12" t="str">
        <f>türkçe!C22</f>
        <v>13/Ara/2021-17/Ara/2021</v>
      </c>
      <c r="D22" s="126" t="s">
        <v>149</v>
      </c>
      <c r="E22" s="126" t="s">
        <v>150</v>
      </c>
      <c r="F22" s="126" t="s">
        <v>150</v>
      </c>
      <c r="G22" s="126" t="s">
        <v>151</v>
      </c>
      <c r="H22" s="126" t="s">
        <v>151</v>
      </c>
      <c r="I22" s="7"/>
      <c r="J22" s="7"/>
      <c r="K22" s="7"/>
      <c r="L22" s="7"/>
      <c r="M22" s="7"/>
      <c r="N22" s="7"/>
      <c r="O22" s="4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3"/>
    </row>
    <row r="23" spans="2:31" s="6" customFormat="1" ht="24">
      <c r="B23" s="12" t="str">
        <f>türkçe!B23</f>
        <v>15. HAFTA</v>
      </c>
      <c r="C23" s="12" t="str">
        <f>türkçe!C23</f>
        <v>20/Ara/2021-24/Ara/2021</v>
      </c>
      <c r="D23" s="126" t="s">
        <v>152</v>
      </c>
      <c r="E23" s="126" t="s">
        <v>152</v>
      </c>
      <c r="F23" s="126" t="s">
        <v>152</v>
      </c>
      <c r="G23" s="126" t="s">
        <v>152</v>
      </c>
      <c r="H23" s="126" t="s">
        <v>152</v>
      </c>
      <c r="I23" s="7"/>
      <c r="J23" s="7"/>
      <c r="K23" s="7"/>
      <c r="L23" s="7"/>
      <c r="M23" s="7"/>
      <c r="N23" s="7"/>
      <c r="O23" s="4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3"/>
    </row>
    <row r="24" spans="2:31" s="6" customFormat="1" ht="24">
      <c r="B24" s="12" t="str">
        <f>türkçe!B24</f>
        <v>16. HAFTA</v>
      </c>
      <c r="C24" s="12" t="str">
        <f>türkçe!C24</f>
        <v>27/Ara/2021-31/Ara/2021</v>
      </c>
      <c r="D24" s="127" t="s">
        <v>152</v>
      </c>
      <c r="E24" s="127" t="s">
        <v>152</v>
      </c>
      <c r="F24" s="127" t="s">
        <v>152</v>
      </c>
      <c r="G24" s="126" t="s">
        <v>153</v>
      </c>
      <c r="H24" s="126" t="s">
        <v>153</v>
      </c>
      <c r="I24" s="7"/>
      <c r="J24" s="7"/>
      <c r="K24" s="7"/>
      <c r="L24" s="7"/>
      <c r="M24" s="7"/>
      <c r="N24" s="7"/>
      <c r="O24" s="4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3"/>
    </row>
    <row r="25" spans="2:31" s="6" customFormat="1" ht="36">
      <c r="B25" s="12" t="str">
        <f>türkçe!B25</f>
        <v>17. HAFTA</v>
      </c>
      <c r="C25" s="12" t="str">
        <f>türkçe!C25</f>
        <v>03/Oca/2022-07/Oca/2022</v>
      </c>
      <c r="D25" s="126" t="s">
        <v>153</v>
      </c>
      <c r="E25" s="126" t="s">
        <v>153</v>
      </c>
      <c r="F25" s="126" t="s">
        <v>154</v>
      </c>
      <c r="G25" s="126" t="s">
        <v>154</v>
      </c>
      <c r="H25" s="126" t="s">
        <v>154</v>
      </c>
      <c r="I25" s="7"/>
      <c r="J25" s="7"/>
      <c r="K25" s="7"/>
      <c r="L25" s="7"/>
      <c r="M25" s="7"/>
      <c r="N25" s="7"/>
      <c r="O25" s="4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3"/>
    </row>
    <row r="26" spans="2:31" ht="36">
      <c r="B26" s="12" t="str">
        <f>türkçe!B26</f>
        <v>18. HAFTA</v>
      </c>
      <c r="C26" s="12" t="str">
        <f>türkçe!C26</f>
        <v>10/Oca/2022-14/Oca/2022</v>
      </c>
      <c r="D26" s="126" t="s">
        <v>154</v>
      </c>
      <c r="E26" s="126" t="s">
        <v>154</v>
      </c>
      <c r="F26" s="126" t="s">
        <v>155</v>
      </c>
      <c r="G26" s="126" t="s">
        <v>155</v>
      </c>
      <c r="H26" s="126" t="s">
        <v>155</v>
      </c>
      <c r="I26" s="7"/>
      <c r="J26" s="7"/>
      <c r="K26" s="7"/>
      <c r="L26" s="7"/>
      <c r="M26" s="7"/>
      <c r="N26" s="7"/>
      <c r="O26" s="4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10"/>
    </row>
    <row r="27" spans="2:31" ht="36">
      <c r="B27" s="12" t="str">
        <f>türkçe!B27</f>
        <v>19. HAFTA</v>
      </c>
      <c r="C27" s="12" t="str">
        <f>türkçe!C27</f>
        <v>17/Oca/2022-21/Oca/2022</v>
      </c>
      <c r="D27" s="126" t="s">
        <v>156</v>
      </c>
      <c r="E27" s="126" t="s">
        <v>156</v>
      </c>
      <c r="F27" s="126" t="s">
        <v>157</v>
      </c>
      <c r="G27" s="126" t="s">
        <v>157</v>
      </c>
      <c r="H27" s="126" t="s">
        <v>158</v>
      </c>
      <c r="I27" s="7"/>
      <c r="J27" s="7"/>
      <c r="K27" s="7"/>
      <c r="L27" s="7"/>
      <c r="M27" s="7"/>
      <c r="N27" s="7"/>
      <c r="O27" s="4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10"/>
    </row>
    <row r="28" spans="2:31" ht="36">
      <c r="B28" s="12" t="str">
        <f>türkçe!B28</f>
        <v>20. HAFTA</v>
      </c>
      <c r="C28" s="12" t="str">
        <f>türkçe!C28</f>
        <v>07/Şub/2022-11/Şub/2022</v>
      </c>
      <c r="D28" s="126" t="s">
        <v>159</v>
      </c>
      <c r="E28" s="126" t="s">
        <v>160</v>
      </c>
      <c r="F28" s="126" t="s">
        <v>160</v>
      </c>
      <c r="G28" s="126" t="s">
        <v>160</v>
      </c>
      <c r="H28" s="126" t="s">
        <v>160</v>
      </c>
      <c r="I28" s="7"/>
      <c r="J28" s="7"/>
      <c r="K28" s="7"/>
      <c r="L28" s="7"/>
      <c r="M28" s="7"/>
      <c r="N28" s="7"/>
      <c r="O28" s="4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10"/>
    </row>
    <row r="29" spans="2:31" ht="24">
      <c r="B29" s="12" t="str">
        <f>türkçe!B29</f>
        <v>21. HAFTA</v>
      </c>
      <c r="C29" s="12" t="str">
        <f>türkçe!C29</f>
        <v>14/Şub/2022-18/Şub/2022</v>
      </c>
      <c r="D29" s="126" t="s">
        <v>161</v>
      </c>
      <c r="E29" s="126" t="s">
        <v>161</v>
      </c>
      <c r="F29" s="126" t="s">
        <v>162</v>
      </c>
      <c r="G29" s="126" t="s">
        <v>162</v>
      </c>
      <c r="H29" s="126" t="s">
        <v>162</v>
      </c>
      <c r="I29" s="7"/>
      <c r="J29" s="7"/>
      <c r="K29" s="7"/>
      <c r="L29" s="7"/>
      <c r="M29" s="7"/>
      <c r="N29" s="7"/>
      <c r="O29" s="4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0"/>
    </row>
    <row r="30" spans="2:31" ht="24">
      <c r="B30" s="12" t="str">
        <f>türkçe!B30</f>
        <v>22. HAFTA</v>
      </c>
      <c r="C30" s="12" t="str">
        <f>türkçe!C30</f>
        <v>21/Şub/2022-25/Şub/2022</v>
      </c>
      <c r="D30" s="126" t="s">
        <v>163</v>
      </c>
      <c r="E30" s="126" t="s">
        <v>163</v>
      </c>
      <c r="F30" s="126" t="s">
        <v>164</v>
      </c>
      <c r="G30" s="126" t="s">
        <v>164</v>
      </c>
      <c r="H30" s="126" t="s">
        <v>165</v>
      </c>
      <c r="I30" s="7"/>
      <c r="J30" s="7"/>
      <c r="K30" s="7"/>
      <c r="L30" s="7"/>
      <c r="M30" s="7"/>
      <c r="N30" s="7"/>
      <c r="O30" s="4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0"/>
    </row>
    <row r="31" spans="2:31" ht="24">
      <c r="B31" s="12" t="str">
        <f>türkçe!B31</f>
        <v>23. HAFTA</v>
      </c>
      <c r="C31" s="12" t="str">
        <f>türkçe!C31</f>
        <v>28/Şub/2022-04/Mar/2022</v>
      </c>
      <c r="D31" s="126" t="s">
        <v>166</v>
      </c>
      <c r="E31" s="126" t="s">
        <v>166</v>
      </c>
      <c r="F31" s="126" t="s">
        <v>167</v>
      </c>
      <c r="G31" s="126" t="s">
        <v>167</v>
      </c>
      <c r="H31" s="126" t="s">
        <v>168</v>
      </c>
      <c r="I31" s="7"/>
      <c r="J31" s="7"/>
      <c r="K31" s="7"/>
      <c r="L31" s="7"/>
      <c r="M31" s="7"/>
      <c r="N31" s="7"/>
      <c r="O31" s="4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0"/>
    </row>
    <row r="32" spans="2:31" s="6" customFormat="1" ht="72">
      <c r="B32" s="12" t="str">
        <f>türkçe!B32</f>
        <v>24. HAFTA</v>
      </c>
      <c r="C32" s="12" t="str">
        <f>türkçe!C32</f>
        <v>07/Mar/2022-11/Mar/2022</v>
      </c>
      <c r="D32" s="126" t="s">
        <v>168</v>
      </c>
      <c r="E32" s="126" t="s">
        <v>169</v>
      </c>
      <c r="F32" s="126" t="s">
        <v>170</v>
      </c>
      <c r="G32" s="126" t="s">
        <v>170</v>
      </c>
      <c r="H32" s="126" t="s">
        <v>170</v>
      </c>
      <c r="I32" s="3"/>
      <c r="J32" s="3"/>
      <c r="K32" s="3"/>
      <c r="L32" s="4"/>
      <c r="M32" s="5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4"/>
      <c r="AC32" s="5"/>
      <c r="AD32" s="4"/>
      <c r="AE32" s="3"/>
    </row>
    <row r="33" spans="2:31" s="6" customFormat="1" ht="48">
      <c r="B33" s="12" t="str">
        <f>türkçe!B33</f>
        <v>25. HAFTA</v>
      </c>
      <c r="C33" s="12" t="str">
        <f>türkçe!C33</f>
        <v>14/Mar/2022-18/Mar/2022</v>
      </c>
      <c r="D33" s="126" t="s">
        <v>171</v>
      </c>
      <c r="E33" s="126" t="s">
        <v>171</v>
      </c>
      <c r="F33" s="126" t="s">
        <v>172</v>
      </c>
      <c r="G33" s="126" t="s">
        <v>172</v>
      </c>
      <c r="H33" s="126" t="s">
        <v>172</v>
      </c>
      <c r="I33" s="3"/>
      <c r="J33" s="3"/>
      <c r="K33" s="3"/>
      <c r="L33" s="7"/>
      <c r="M33" s="7"/>
      <c r="N33" s="7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7"/>
      <c r="AC33" s="7"/>
      <c r="AD33" s="7"/>
      <c r="AE33" s="3"/>
    </row>
    <row r="34" spans="2:31" s="6" customFormat="1" ht="36">
      <c r="B34" s="12" t="str">
        <f>türkçe!B34</f>
        <v>26. HAFTA</v>
      </c>
      <c r="C34" s="12" t="str">
        <f>türkçe!C34</f>
        <v>21/Mar/2022-25/Mar/2022</v>
      </c>
      <c r="D34" s="126" t="s">
        <v>173</v>
      </c>
      <c r="E34" s="126" t="s">
        <v>173</v>
      </c>
      <c r="F34" s="126" t="s">
        <v>173</v>
      </c>
      <c r="G34" s="126" t="s">
        <v>173</v>
      </c>
      <c r="H34" s="126" t="s">
        <v>173</v>
      </c>
      <c r="I34" s="3"/>
      <c r="J34" s="3"/>
      <c r="K34" s="3"/>
      <c r="L34" s="7"/>
      <c r="M34" s="7"/>
      <c r="N34" s="7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7"/>
      <c r="AC34" s="7"/>
      <c r="AD34" s="7"/>
      <c r="AE34" s="3"/>
    </row>
    <row r="35" spans="2:31" s="6" customFormat="1" ht="24">
      <c r="B35" s="12" t="str">
        <f>türkçe!B35</f>
        <v>27. HAFTA</v>
      </c>
      <c r="C35" s="12" t="str">
        <f>türkçe!C35</f>
        <v>28/Mar/2022-01/Nis/2022</v>
      </c>
      <c r="D35" s="126" t="s">
        <v>174</v>
      </c>
      <c r="E35" s="126" t="s">
        <v>174</v>
      </c>
      <c r="F35" s="126" t="s">
        <v>174</v>
      </c>
      <c r="G35" s="126" t="s">
        <v>174</v>
      </c>
      <c r="H35" s="126" t="s">
        <v>174</v>
      </c>
      <c r="I35" s="3"/>
      <c r="J35" s="3"/>
      <c r="K35" s="3"/>
      <c r="L35" s="7"/>
      <c r="M35" s="7"/>
      <c r="N35" s="7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7"/>
      <c r="AC35" s="7"/>
      <c r="AD35" s="7"/>
      <c r="AE35" s="3"/>
    </row>
    <row r="36" spans="2:31" s="6" customFormat="1" ht="48">
      <c r="B36" s="12" t="str">
        <f>türkçe!B36</f>
        <v>28. HAFTA</v>
      </c>
      <c r="C36" s="12" t="str">
        <f>türkçe!C36</f>
        <v>04/Nis/2022-08/Nis/2022</v>
      </c>
      <c r="D36" s="126" t="s">
        <v>175</v>
      </c>
      <c r="E36" s="126" t="s">
        <v>175</v>
      </c>
      <c r="F36" s="126" t="s">
        <v>176</v>
      </c>
      <c r="G36" s="126" t="s">
        <v>177</v>
      </c>
      <c r="H36" s="126" t="s">
        <v>178</v>
      </c>
      <c r="I36" s="7"/>
      <c r="J36" s="7"/>
      <c r="K36" s="7"/>
      <c r="L36" s="7"/>
      <c r="M36" s="7"/>
      <c r="N36" s="7"/>
      <c r="O36" s="4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3"/>
    </row>
    <row r="37" spans="2:31" s="6" customFormat="1" ht="48">
      <c r="B37" s="12" t="str">
        <f>türkçe!B37</f>
        <v>29. HAFTA</v>
      </c>
      <c r="C37" s="12" t="str">
        <f>türkçe!C37</f>
        <v>18/Nis/2022-22/Nis/2022</v>
      </c>
      <c r="D37" s="126" t="s">
        <v>179</v>
      </c>
      <c r="E37" s="126" t="s">
        <v>179</v>
      </c>
      <c r="F37" s="126" t="s">
        <v>180</v>
      </c>
      <c r="G37" s="126" t="s">
        <v>181</v>
      </c>
      <c r="H37" s="126" t="s">
        <v>181</v>
      </c>
      <c r="I37" s="7"/>
      <c r="J37" s="7"/>
      <c r="K37" s="7"/>
      <c r="L37" s="7"/>
      <c r="M37" s="7"/>
      <c r="N37" s="7"/>
      <c r="O37" s="4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3"/>
    </row>
    <row r="38" spans="2:31" s="6" customFormat="1" ht="48">
      <c r="B38" s="12" t="str">
        <f>türkçe!B38</f>
        <v>30. HAFTA</v>
      </c>
      <c r="C38" s="12" t="str">
        <f>türkçe!C38</f>
        <v>25/Nis/2022-29/Nis/2022</v>
      </c>
      <c r="D38" s="126" t="s">
        <v>182</v>
      </c>
      <c r="E38" s="126" t="s">
        <v>182</v>
      </c>
      <c r="F38" s="126" t="s">
        <v>182</v>
      </c>
      <c r="G38" s="126" t="s">
        <v>183</v>
      </c>
      <c r="H38" s="126" t="s">
        <v>183</v>
      </c>
      <c r="I38" s="7"/>
      <c r="J38" s="7"/>
      <c r="K38" s="7"/>
      <c r="L38" s="7"/>
      <c r="M38" s="7"/>
      <c r="N38" s="7"/>
      <c r="O38" s="4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3"/>
    </row>
    <row r="39" spans="2:31" s="6" customFormat="1" ht="24">
      <c r="B39" s="12" t="str">
        <f>türkçe!B39</f>
        <v>31. HAFTA</v>
      </c>
      <c r="C39" s="12" t="str">
        <f>türkçe!C39</f>
        <v>02/May/2022-06/May/2022</v>
      </c>
      <c r="D39" s="130" t="s">
        <v>241</v>
      </c>
      <c r="E39" s="130" t="s">
        <v>241</v>
      </c>
      <c r="F39" s="130" t="s">
        <v>241</v>
      </c>
      <c r="G39" s="126" t="s">
        <v>184</v>
      </c>
      <c r="H39" s="126" t="s">
        <v>184</v>
      </c>
      <c r="I39" s="7"/>
      <c r="J39" s="7"/>
      <c r="K39" s="7"/>
      <c r="L39" s="7"/>
      <c r="M39" s="7"/>
      <c r="N39" s="7"/>
      <c r="O39" s="4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3"/>
    </row>
    <row r="40" spans="2:31" ht="36">
      <c r="B40" s="12" t="str">
        <f>türkçe!B40</f>
        <v>32. HAFTA</v>
      </c>
      <c r="C40" s="12" t="str">
        <f>türkçe!C40</f>
        <v>09/May/2022-13/May/2022</v>
      </c>
      <c r="D40" s="126" t="s">
        <v>185</v>
      </c>
      <c r="E40" s="126" t="s">
        <v>185</v>
      </c>
      <c r="F40" s="126" t="s">
        <v>185</v>
      </c>
      <c r="G40" s="126" t="s">
        <v>185</v>
      </c>
      <c r="H40" s="126" t="s">
        <v>185</v>
      </c>
      <c r="I40" s="7"/>
      <c r="J40" s="7"/>
      <c r="K40" s="7"/>
      <c r="L40" s="7"/>
      <c r="M40" s="7"/>
      <c r="N40" s="7"/>
      <c r="O40" s="4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0"/>
    </row>
    <row r="41" spans="2:31" ht="24">
      <c r="B41" s="12" t="str">
        <f>türkçe!B41</f>
        <v>33. HAFTA</v>
      </c>
      <c r="C41" s="12" t="str">
        <f>türkçe!C41</f>
        <v>16/May/2022-20/May/2022</v>
      </c>
      <c r="D41" s="126" t="s">
        <v>186</v>
      </c>
      <c r="E41" s="126" t="s">
        <v>186</v>
      </c>
      <c r="F41" s="126" t="s">
        <v>186</v>
      </c>
      <c r="G41" s="131" t="s">
        <v>187</v>
      </c>
      <c r="H41" s="126" t="s">
        <v>186</v>
      </c>
      <c r="I41" s="7"/>
      <c r="J41" s="7"/>
      <c r="K41" s="7"/>
      <c r="L41" s="7"/>
      <c r="M41" s="7"/>
      <c r="N41" s="7"/>
      <c r="O41" s="4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0"/>
    </row>
    <row r="42" spans="2:31" ht="36">
      <c r="B42" s="12" t="str">
        <f>türkçe!B42</f>
        <v>34. HAFTA</v>
      </c>
      <c r="C42" s="12" t="str">
        <f>türkçe!C42</f>
        <v>23/May/2022-27/May/2022</v>
      </c>
      <c r="D42" s="126" t="s">
        <v>188</v>
      </c>
      <c r="E42" s="126" t="s">
        <v>188</v>
      </c>
      <c r="F42" s="126" t="s">
        <v>188</v>
      </c>
      <c r="G42" s="126" t="s">
        <v>188</v>
      </c>
      <c r="H42" s="126" t="s">
        <v>189</v>
      </c>
      <c r="I42" s="7"/>
      <c r="J42" s="7"/>
      <c r="K42" s="7"/>
      <c r="L42" s="7"/>
      <c r="M42" s="7"/>
      <c r="N42" s="7"/>
      <c r="O42" s="4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0"/>
    </row>
    <row r="43" spans="2:31" ht="36">
      <c r="B43" s="12" t="str">
        <f>türkçe!B43</f>
        <v>35. HAFTA</v>
      </c>
      <c r="C43" s="12" t="str">
        <f>türkçe!C43</f>
        <v>30/May/2022-03/Haz/2022</v>
      </c>
      <c r="D43" s="126" t="s">
        <v>189</v>
      </c>
      <c r="E43" s="126" t="s">
        <v>190</v>
      </c>
      <c r="F43" s="126" t="s">
        <v>190</v>
      </c>
      <c r="G43" s="126" t="s">
        <v>191</v>
      </c>
      <c r="H43" s="126" t="s">
        <v>191</v>
      </c>
      <c r="I43" s="7"/>
      <c r="J43" s="7"/>
      <c r="K43" s="7"/>
      <c r="L43" s="7"/>
      <c r="M43" s="7"/>
      <c r="N43" s="7"/>
      <c r="O43" s="4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0"/>
    </row>
    <row r="44" spans="2:31" ht="36">
      <c r="B44" s="12" t="str">
        <f>türkçe!B44</f>
        <v>36. HAFTA</v>
      </c>
      <c r="C44" s="12" t="str">
        <f>türkçe!C44</f>
        <v>06/Haz/2022-10/Haz/2022</v>
      </c>
      <c r="D44" s="126" t="s">
        <v>192</v>
      </c>
      <c r="E44" s="126" t="s">
        <v>192</v>
      </c>
      <c r="F44" s="126" t="s">
        <v>193</v>
      </c>
      <c r="G44" s="126" t="s">
        <v>193</v>
      </c>
      <c r="H44" s="126" t="s">
        <v>194</v>
      </c>
      <c r="I44" s="7"/>
      <c r="J44" s="7"/>
      <c r="K44" s="7"/>
      <c r="L44" s="7"/>
      <c r="M44" s="7"/>
      <c r="N44" s="7"/>
      <c r="O44" s="4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0"/>
    </row>
    <row r="45" spans="2:31" s="6" customFormat="1" ht="48">
      <c r="B45" s="12" t="str">
        <f>türkçe!B45</f>
        <v>37. HAFTA</v>
      </c>
      <c r="C45" s="12" t="str">
        <f>türkçe!C45</f>
        <v>13/Haz/2022-17/Haz/2022</v>
      </c>
      <c r="D45" s="126" t="s">
        <v>194</v>
      </c>
      <c r="E45" s="126" t="s">
        <v>195</v>
      </c>
      <c r="F45" s="126" t="s">
        <v>195</v>
      </c>
      <c r="G45" s="126" t="s">
        <v>196</v>
      </c>
      <c r="H45" s="126" t="s">
        <v>196</v>
      </c>
      <c r="I45" s="3"/>
      <c r="J45" s="3"/>
      <c r="K45" s="3"/>
      <c r="L45" s="4"/>
      <c r="M45" s="5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4"/>
      <c r="AC45" s="5"/>
      <c r="AD45" s="4"/>
      <c r="AE45" s="3"/>
    </row>
    <row r="46" spans="2:31" s="6" customFormat="1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4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3"/>
    </row>
    <row r="47" spans="2:31" s="6" customFormat="1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4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3"/>
    </row>
    <row r="48" spans="2:31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4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0"/>
    </row>
    <row r="49" spans="2:31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4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0"/>
    </row>
    <row r="50" spans="2:31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4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0"/>
    </row>
    <row r="51" spans="2:31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4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0"/>
    </row>
    <row r="52" spans="2:31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4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0"/>
    </row>
    <row r="53" spans="2:31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4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0"/>
    </row>
    <row r="54" spans="2:31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4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0"/>
    </row>
    <row r="55" spans="2:31" s="6" customFormat="1">
      <c r="B55" s="3"/>
      <c r="C55" s="3"/>
      <c r="D55" s="3"/>
      <c r="E55" s="3"/>
      <c r="F55" s="3"/>
      <c r="G55" s="3"/>
      <c r="H55" s="3"/>
      <c r="I55" s="3"/>
      <c r="J55" s="3"/>
      <c r="K55" s="3"/>
      <c r="L55" s="4"/>
      <c r="M55" s="5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4"/>
      <c r="AC55" s="5"/>
      <c r="AD55" s="4"/>
      <c r="AE55" s="3"/>
    </row>
    <row r="56" spans="2:31" s="6" customFormat="1">
      <c r="B56" s="3"/>
      <c r="C56" s="3"/>
      <c r="D56" s="3"/>
      <c r="E56" s="3"/>
      <c r="F56" s="3"/>
      <c r="G56" s="3"/>
      <c r="H56" s="3"/>
      <c r="I56" s="3"/>
      <c r="J56" s="3"/>
      <c r="K56" s="3"/>
      <c r="L56" s="7"/>
      <c r="M56" s="7"/>
      <c r="N56" s="7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7"/>
      <c r="AC56" s="7"/>
      <c r="AD56" s="7"/>
      <c r="AE56" s="3"/>
    </row>
    <row r="57" spans="2:31" s="6" customFormat="1">
      <c r="B57" s="3"/>
      <c r="C57" s="3"/>
      <c r="D57" s="3"/>
      <c r="E57" s="3"/>
      <c r="F57" s="3"/>
      <c r="G57" s="3"/>
      <c r="H57" s="3"/>
      <c r="I57" s="3"/>
      <c r="J57" s="3"/>
      <c r="K57" s="3"/>
      <c r="L57" s="7"/>
      <c r="M57" s="7"/>
      <c r="N57" s="7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7"/>
      <c r="AC57" s="7"/>
      <c r="AD57" s="7"/>
      <c r="AE57" s="3"/>
    </row>
    <row r="58" spans="2:31" s="6" customFormat="1">
      <c r="B58" s="3"/>
      <c r="C58" s="3"/>
      <c r="D58" s="3"/>
      <c r="E58" s="3"/>
      <c r="F58" s="3"/>
      <c r="G58" s="3"/>
      <c r="H58" s="3"/>
      <c r="I58" s="3"/>
      <c r="J58" s="3"/>
      <c r="K58" s="3"/>
      <c r="L58" s="7"/>
      <c r="M58" s="7"/>
      <c r="N58" s="7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7"/>
      <c r="AC58" s="7"/>
      <c r="AD58" s="7"/>
      <c r="AE58" s="3"/>
    </row>
    <row r="59" spans="2:31" s="6" customFormat="1" ht="12.75" customHeight="1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4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3"/>
    </row>
    <row r="60" spans="2:31" s="6" customFormat="1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4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3"/>
    </row>
    <row r="61" spans="2:31" s="6" customFormat="1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4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3"/>
    </row>
    <row r="62" spans="2:31" s="6" customFormat="1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4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3"/>
    </row>
    <row r="63" spans="2:31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4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0"/>
    </row>
    <row r="64" spans="2:31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4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0"/>
    </row>
    <row r="65" spans="2:31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4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0"/>
    </row>
    <row r="66" spans="2:31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4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0"/>
    </row>
    <row r="67" spans="2:31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4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0"/>
    </row>
    <row r="68" spans="2:31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4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0"/>
    </row>
    <row r="69" spans="2:31" s="6" customFormat="1">
      <c r="B69" s="3"/>
      <c r="C69" s="3"/>
      <c r="D69" s="3"/>
      <c r="E69" s="3"/>
      <c r="F69" s="3"/>
      <c r="G69" s="3"/>
      <c r="H69" s="3"/>
      <c r="I69" s="3"/>
      <c r="J69" s="3"/>
      <c r="K69" s="3"/>
      <c r="L69" s="4"/>
      <c r="M69" s="5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4"/>
      <c r="AC69" s="5"/>
      <c r="AD69" s="4"/>
      <c r="AE69" s="3"/>
    </row>
    <row r="70" spans="2:31" s="6" customFormat="1">
      <c r="B70" s="3"/>
      <c r="C70" s="3"/>
      <c r="D70" s="3"/>
      <c r="E70" s="3"/>
      <c r="F70" s="3"/>
      <c r="G70" s="3"/>
      <c r="H70" s="3"/>
      <c r="I70" s="3"/>
      <c r="J70" s="3"/>
      <c r="K70" s="3"/>
      <c r="L70" s="7"/>
      <c r="M70" s="7"/>
      <c r="N70" s="7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7"/>
      <c r="AC70" s="7"/>
      <c r="AD70" s="7"/>
      <c r="AE70" s="3"/>
    </row>
    <row r="71" spans="2:31" s="6" customFormat="1">
      <c r="B71" s="3"/>
      <c r="C71" s="3"/>
      <c r="D71" s="3"/>
      <c r="E71" s="3"/>
      <c r="F71" s="3"/>
      <c r="G71" s="3"/>
      <c r="H71" s="3"/>
      <c r="I71" s="3"/>
      <c r="J71" s="3"/>
      <c r="K71" s="3"/>
      <c r="L71" s="7"/>
      <c r="M71" s="7"/>
      <c r="N71" s="7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7"/>
      <c r="AC71" s="7"/>
      <c r="AD71" s="7"/>
      <c r="AE71" s="3"/>
    </row>
    <row r="72" spans="2:31" s="6" customFormat="1">
      <c r="B72" s="3"/>
      <c r="C72" s="3"/>
      <c r="D72" s="3"/>
      <c r="E72" s="3"/>
      <c r="F72" s="3"/>
      <c r="G72" s="3"/>
      <c r="H72" s="3"/>
      <c r="I72" s="3"/>
      <c r="J72" s="3"/>
      <c r="K72" s="3"/>
      <c r="L72" s="7"/>
      <c r="M72" s="7"/>
      <c r="N72" s="7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7"/>
      <c r="AC72" s="7"/>
      <c r="AD72" s="7"/>
      <c r="AE72" s="3"/>
    </row>
    <row r="73" spans="2:31" s="6" customFormat="1" ht="12.75" customHeight="1">
      <c r="B73" s="4"/>
      <c r="C73" s="4"/>
      <c r="D73" s="7"/>
      <c r="E73" s="4"/>
      <c r="F73" s="4"/>
      <c r="G73" s="7"/>
      <c r="H73" s="4"/>
      <c r="I73" s="7"/>
      <c r="J73" s="7"/>
      <c r="K73" s="7"/>
      <c r="L73" s="7"/>
      <c r="M73" s="7"/>
      <c r="N73" s="7"/>
      <c r="O73" s="4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3"/>
    </row>
    <row r="74" spans="2:31" s="6" customFormat="1">
      <c r="B74" s="4"/>
      <c r="C74" s="4"/>
      <c r="D74" s="4"/>
      <c r="E74" s="4"/>
      <c r="F74" s="4"/>
      <c r="G74" s="4"/>
      <c r="H74" s="4"/>
      <c r="I74" s="7"/>
      <c r="J74" s="7"/>
      <c r="K74" s="7"/>
      <c r="L74" s="7"/>
      <c r="M74" s="7"/>
      <c r="N74" s="7"/>
      <c r="O74" s="4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3"/>
    </row>
    <row r="75" spans="2:31" s="6" customFormat="1">
      <c r="B75" s="4"/>
      <c r="C75" s="4"/>
      <c r="D75" s="4"/>
      <c r="E75" s="4"/>
      <c r="F75" s="4"/>
      <c r="G75" s="4"/>
      <c r="H75" s="4"/>
      <c r="I75" s="7"/>
      <c r="J75" s="7"/>
      <c r="K75" s="7"/>
      <c r="L75" s="7"/>
      <c r="M75" s="7"/>
      <c r="N75" s="7"/>
      <c r="O75" s="4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3"/>
    </row>
    <row r="76" spans="2:31">
      <c r="B76" s="4"/>
      <c r="C76" s="4"/>
      <c r="D76" s="7"/>
      <c r="E76" s="4"/>
      <c r="F76" s="4"/>
      <c r="G76" s="7"/>
      <c r="H76" s="4"/>
      <c r="I76" s="7"/>
      <c r="J76" s="7"/>
      <c r="K76" s="7"/>
      <c r="L76" s="7"/>
      <c r="M76" s="7"/>
      <c r="N76" s="7"/>
      <c r="O76" s="4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0"/>
    </row>
    <row r="77" spans="2:31">
      <c r="B77" s="4"/>
      <c r="C77" s="4"/>
      <c r="D77" s="4"/>
      <c r="E77" s="4"/>
      <c r="F77" s="4"/>
      <c r="G77" s="4"/>
      <c r="H77" s="4"/>
      <c r="I77" s="7"/>
      <c r="J77" s="7"/>
      <c r="K77" s="7"/>
      <c r="L77" s="7"/>
      <c r="M77" s="7"/>
      <c r="N77" s="7"/>
      <c r="O77" s="4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0"/>
    </row>
    <row r="78" spans="2:31">
      <c r="B78" s="4"/>
      <c r="C78" s="4"/>
      <c r="D78" s="4"/>
      <c r="E78" s="4"/>
      <c r="F78" s="4"/>
      <c r="G78" s="4"/>
      <c r="H78" s="4"/>
      <c r="I78" s="7"/>
      <c r="J78" s="7"/>
      <c r="K78" s="7"/>
      <c r="L78" s="7"/>
      <c r="M78" s="7"/>
      <c r="N78" s="7"/>
      <c r="O78" s="4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0"/>
    </row>
    <row r="79" spans="2:31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4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0"/>
    </row>
    <row r="80" spans="2:31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4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0"/>
    </row>
    <row r="81" spans="2:31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4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0"/>
    </row>
    <row r="82" spans="2:31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4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0"/>
    </row>
    <row r="83" spans="2:31" s="6" customFormat="1">
      <c r="B83" s="3"/>
      <c r="C83" s="3"/>
      <c r="D83" s="3"/>
      <c r="E83" s="3"/>
      <c r="F83" s="3"/>
      <c r="G83" s="3"/>
      <c r="H83" s="3"/>
      <c r="I83" s="3"/>
      <c r="J83" s="3"/>
      <c r="K83" s="3"/>
      <c r="L83" s="4"/>
      <c r="M83" s="5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4"/>
      <c r="AC83" s="5"/>
      <c r="AD83" s="4"/>
      <c r="AE83" s="3"/>
    </row>
    <row r="84" spans="2:31" s="6" customFormat="1">
      <c r="B84" s="3"/>
      <c r="C84" s="3"/>
      <c r="D84" s="3"/>
      <c r="E84" s="3"/>
      <c r="F84" s="3"/>
      <c r="G84" s="3"/>
      <c r="H84" s="3"/>
      <c r="I84" s="3"/>
      <c r="J84" s="3"/>
      <c r="K84" s="3"/>
      <c r="L84" s="7"/>
      <c r="M84" s="7"/>
      <c r="N84" s="7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7"/>
      <c r="AC84" s="7"/>
      <c r="AD84" s="7"/>
      <c r="AE84" s="3"/>
    </row>
    <row r="85" spans="2:31" s="6" customFormat="1">
      <c r="B85" s="3"/>
      <c r="C85" s="3"/>
      <c r="D85" s="3"/>
      <c r="E85" s="3"/>
      <c r="F85" s="3"/>
      <c r="G85" s="3"/>
      <c r="H85" s="3"/>
      <c r="I85" s="3"/>
      <c r="J85" s="3"/>
      <c r="K85" s="3"/>
      <c r="L85" s="7"/>
      <c r="M85" s="7"/>
      <c r="N85" s="7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7"/>
      <c r="AC85" s="7"/>
      <c r="AD85" s="7"/>
      <c r="AE85" s="3"/>
    </row>
    <row r="86" spans="2:31" s="6" customFormat="1">
      <c r="B86" s="3"/>
      <c r="C86" s="3"/>
      <c r="D86" s="3"/>
      <c r="E86" s="3"/>
      <c r="F86" s="3"/>
      <c r="G86" s="3"/>
      <c r="H86" s="3"/>
      <c r="I86" s="3"/>
      <c r="J86" s="3"/>
      <c r="K86" s="3"/>
      <c r="L86" s="7"/>
      <c r="M86" s="7"/>
      <c r="N86" s="7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7"/>
      <c r="AC86" s="7"/>
      <c r="AD86" s="7"/>
      <c r="AE86" s="3"/>
    </row>
    <row r="87" spans="2:31" s="6" customFormat="1" ht="12.75" customHeight="1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4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3"/>
    </row>
    <row r="88" spans="2:31" s="6" customFormat="1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4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3"/>
    </row>
    <row r="89" spans="2:31" s="6" customFormat="1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4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3"/>
    </row>
    <row r="90" spans="2:31" s="6" customFormat="1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4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3"/>
    </row>
    <row r="91" spans="2:31" s="6" customFormat="1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4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3"/>
    </row>
    <row r="92" spans="2:31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4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0"/>
    </row>
    <row r="93" spans="2:31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4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0"/>
    </row>
    <row r="94" spans="2:31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4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0"/>
    </row>
    <row r="95" spans="2:31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4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0"/>
    </row>
    <row r="96" spans="2:31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4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0"/>
    </row>
    <row r="97" spans="2:31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4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0"/>
    </row>
    <row r="98" spans="2:31" s="6" customFormat="1">
      <c r="B98" s="3"/>
      <c r="C98" s="3"/>
      <c r="D98" s="3"/>
      <c r="E98" s="3"/>
      <c r="F98" s="3"/>
      <c r="G98" s="3"/>
      <c r="H98" s="3"/>
      <c r="I98" s="3"/>
      <c r="J98" s="3"/>
      <c r="K98" s="3"/>
      <c r="L98" s="4"/>
      <c r="M98" s="5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4"/>
      <c r="AC98" s="5"/>
      <c r="AD98" s="4"/>
      <c r="AE98" s="3"/>
    </row>
    <row r="99" spans="2:31" s="6" customFormat="1">
      <c r="B99" s="3"/>
      <c r="C99" s="3"/>
      <c r="D99" s="3"/>
      <c r="E99" s="3"/>
      <c r="F99" s="3"/>
      <c r="G99" s="3"/>
      <c r="H99" s="3"/>
      <c r="I99" s="3"/>
      <c r="J99" s="3"/>
      <c r="K99" s="3"/>
      <c r="L99" s="7"/>
      <c r="M99" s="7"/>
      <c r="N99" s="7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7"/>
      <c r="AC99" s="7"/>
      <c r="AD99" s="7"/>
      <c r="AE99" s="3"/>
    </row>
    <row r="100" spans="2:31" s="6" customFormat="1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7"/>
      <c r="M100" s="7"/>
      <c r="N100" s="7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7"/>
      <c r="AC100" s="7"/>
      <c r="AD100" s="7"/>
      <c r="AE100" s="3"/>
    </row>
    <row r="101" spans="2:31" s="6" customFormat="1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7"/>
      <c r="M101" s="7"/>
      <c r="N101" s="7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7"/>
      <c r="AC101" s="7"/>
      <c r="AD101" s="7"/>
      <c r="AE101" s="3"/>
    </row>
    <row r="102" spans="2:31" s="6" customFormat="1" ht="12.75" customHeight="1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4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3"/>
    </row>
    <row r="103" spans="2:31" s="6" customFormat="1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4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3"/>
    </row>
    <row r="104" spans="2:31" s="6" customFormat="1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4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3"/>
    </row>
    <row r="105" spans="2:31" s="6" customFormat="1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4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3"/>
    </row>
    <row r="106" spans="2:31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4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0"/>
    </row>
    <row r="107" spans="2:31" s="6" customFormat="1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4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3"/>
    </row>
    <row r="108" spans="2:31" s="6" customFormat="1" ht="12.75" customHeight="1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4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3"/>
    </row>
    <row r="109" spans="2:31" s="6" customFormat="1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4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3"/>
    </row>
    <row r="110" spans="2:31" s="6" customFormat="1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4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3"/>
    </row>
    <row r="111" spans="2:31" s="6" customFormat="1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4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3"/>
    </row>
    <row r="112" spans="2:31" s="6" customFormat="1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4"/>
      <c r="M112" s="5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4"/>
      <c r="AC112" s="5"/>
      <c r="AD112" s="4"/>
      <c r="AE112" s="3"/>
    </row>
    <row r="113" spans="2:31" s="6" customFormat="1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7"/>
      <c r="M113" s="7"/>
      <c r="N113" s="7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7"/>
      <c r="AC113" s="7"/>
      <c r="AD113" s="7"/>
      <c r="AE113" s="3"/>
    </row>
    <row r="114" spans="2:31" s="6" customFormat="1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7"/>
      <c r="M114" s="7"/>
      <c r="N114" s="7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7"/>
      <c r="AC114" s="7"/>
      <c r="AD114" s="7"/>
      <c r="AE114" s="3"/>
    </row>
    <row r="115" spans="2:31" s="6" customFormat="1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7"/>
      <c r="M115" s="7"/>
      <c r="N115" s="7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7"/>
      <c r="AC115" s="7"/>
      <c r="AD115" s="7"/>
      <c r="AE115" s="3"/>
    </row>
    <row r="116" spans="2:31" s="6" customFormat="1" ht="12.75" customHeight="1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4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3"/>
    </row>
    <row r="117" spans="2:31" s="6" customFormat="1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4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3"/>
    </row>
    <row r="118" spans="2:31" s="6" customFormat="1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4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3"/>
    </row>
    <row r="119" spans="2:31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4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0"/>
    </row>
    <row r="120" spans="2:31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4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0"/>
    </row>
    <row r="121" spans="2:31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4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0"/>
    </row>
    <row r="122" spans="2:31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4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0"/>
    </row>
    <row r="123" spans="2:31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4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0"/>
    </row>
    <row r="124" spans="2:31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4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0"/>
    </row>
    <row r="125" spans="2:31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4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0"/>
    </row>
    <row r="126" spans="2:31" s="6" customFormat="1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4"/>
      <c r="M126" s="5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4"/>
      <c r="AC126" s="5"/>
      <c r="AD126" s="4"/>
      <c r="AE126" s="3"/>
    </row>
    <row r="127" spans="2:31" s="6" customFormat="1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7"/>
      <c r="M127" s="7"/>
      <c r="N127" s="7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7"/>
      <c r="AC127" s="7"/>
      <c r="AD127" s="7"/>
      <c r="AE127" s="3"/>
    </row>
    <row r="128" spans="2:31" s="6" customFormat="1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7"/>
      <c r="M128" s="7"/>
      <c r="N128" s="7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7"/>
      <c r="AC128" s="7"/>
      <c r="AD128" s="7"/>
      <c r="AE128" s="3"/>
    </row>
    <row r="129" spans="2:31" s="6" customFormat="1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7"/>
      <c r="M129" s="7"/>
      <c r="N129" s="7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7"/>
      <c r="AC129" s="7"/>
      <c r="AD129" s="7"/>
      <c r="AE129" s="3"/>
    </row>
    <row r="130" spans="2:31" s="6" customFormat="1" ht="12.75" customHeight="1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4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3"/>
    </row>
    <row r="131" spans="2:31" s="6" customFormat="1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4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3"/>
    </row>
    <row r="132" spans="2:31" s="6" customFormat="1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4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3"/>
    </row>
    <row r="133" spans="2:31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4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10"/>
    </row>
    <row r="134" spans="2:31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4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10"/>
    </row>
    <row r="135" spans="2:31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4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10"/>
    </row>
    <row r="136" spans="2:31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4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10"/>
    </row>
    <row r="137" spans="2:31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4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10"/>
    </row>
    <row r="138" spans="2:31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4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10"/>
    </row>
    <row r="139" spans="2:31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4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10"/>
    </row>
    <row r="140" spans="2:31" s="6" customFormat="1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4"/>
      <c r="M140" s="5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4"/>
      <c r="AC140" s="5"/>
      <c r="AD140" s="4"/>
      <c r="AE140" s="3"/>
    </row>
    <row r="141" spans="2:31" s="6" customFormat="1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7"/>
      <c r="M141" s="7"/>
      <c r="N141" s="7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7"/>
      <c r="AC141" s="7"/>
      <c r="AD141" s="7"/>
      <c r="AE141" s="3"/>
    </row>
    <row r="142" spans="2:31" s="6" customFormat="1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7"/>
      <c r="M142" s="7"/>
      <c r="N142" s="7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7"/>
      <c r="AC142" s="7"/>
      <c r="AD142" s="7"/>
      <c r="AE142" s="3"/>
    </row>
    <row r="143" spans="2:31" s="6" customFormat="1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7"/>
      <c r="M143" s="7"/>
      <c r="N143" s="7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7"/>
      <c r="AC143" s="7"/>
      <c r="AD143" s="7"/>
      <c r="AE143" s="3"/>
    </row>
    <row r="144" spans="2:31" s="6" customFormat="1" ht="12.75" customHeight="1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4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3"/>
    </row>
    <row r="145" spans="2:31" s="6" customFormat="1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4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3"/>
    </row>
    <row r="146" spans="2:31" s="6" customFormat="1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4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3"/>
    </row>
    <row r="147" spans="2:31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4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10"/>
    </row>
    <row r="148" spans="2:31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4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10"/>
    </row>
    <row r="149" spans="2:31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4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10"/>
    </row>
    <row r="150" spans="2:31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4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10"/>
    </row>
    <row r="151" spans="2:31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4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10"/>
    </row>
    <row r="152" spans="2:31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4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10"/>
    </row>
    <row r="153" spans="2:31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4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10"/>
    </row>
    <row r="154" spans="2:31" s="6" customFormat="1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4"/>
      <c r="M154" s="5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4"/>
      <c r="AC154" s="5"/>
      <c r="AD154" s="4"/>
      <c r="AE154" s="3"/>
    </row>
    <row r="155" spans="2:31" s="6" customFormat="1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7"/>
      <c r="M155" s="7"/>
      <c r="N155" s="7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7"/>
      <c r="AC155" s="7"/>
      <c r="AD155" s="7"/>
      <c r="AE155" s="3"/>
    </row>
    <row r="156" spans="2:31" s="6" customFormat="1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7"/>
      <c r="M156" s="7"/>
      <c r="N156" s="7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7"/>
      <c r="AC156" s="7"/>
      <c r="AD156" s="7"/>
      <c r="AE156" s="3"/>
    </row>
    <row r="157" spans="2:31" s="6" customFormat="1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7"/>
      <c r="M157" s="7"/>
      <c r="N157" s="7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7"/>
      <c r="AC157" s="7"/>
      <c r="AD157" s="7"/>
      <c r="AE157" s="3"/>
    </row>
    <row r="158" spans="2:31" s="6" customFormat="1" ht="12.75" customHeight="1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4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3"/>
    </row>
    <row r="159" spans="2:31" s="6" customFormat="1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4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3"/>
    </row>
    <row r="160" spans="2:31" s="6" customFormat="1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4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3"/>
    </row>
    <row r="161" spans="2:31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4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10"/>
    </row>
    <row r="162" spans="2:31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4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10"/>
    </row>
    <row r="163" spans="2:31" s="6" customFormat="1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4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3"/>
    </row>
    <row r="164" spans="2:31" s="6" customFormat="1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4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3"/>
    </row>
    <row r="165" spans="2:31" s="6" customFormat="1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4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3"/>
    </row>
    <row r="166" spans="2:31" s="6" customFormat="1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4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3"/>
    </row>
    <row r="167" spans="2:31" s="6" customFormat="1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4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3"/>
    </row>
    <row r="168" spans="2:31"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4"/>
      <c r="M168" s="4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4"/>
      <c r="AC168" s="5"/>
      <c r="AD168" s="4"/>
      <c r="AE168" s="10"/>
    </row>
    <row r="169" spans="2:31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4"/>
      <c r="M169" s="4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7"/>
      <c r="AC169" s="7"/>
      <c r="AD169" s="7"/>
      <c r="AE169" s="10"/>
    </row>
    <row r="170" spans="2:31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4"/>
      <c r="M170" s="4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7"/>
      <c r="AC170" s="7"/>
      <c r="AD170" s="7"/>
      <c r="AE170" s="10"/>
    </row>
    <row r="171" spans="2:31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4"/>
      <c r="M171" s="4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7"/>
      <c r="AC171" s="7"/>
      <c r="AD171" s="7"/>
      <c r="AE171" s="10"/>
    </row>
    <row r="172" spans="2:31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4"/>
      <c r="M172" s="4"/>
      <c r="N172" s="4"/>
      <c r="O172" s="4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10"/>
    </row>
    <row r="173" spans="2:31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4"/>
      <c r="M173" s="4"/>
      <c r="N173" s="4"/>
      <c r="O173" s="4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10"/>
    </row>
    <row r="174" spans="2:31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4"/>
      <c r="M174" s="4"/>
      <c r="N174" s="4"/>
      <c r="O174" s="4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10"/>
    </row>
    <row r="175" spans="2:31"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4"/>
      <c r="M175" s="4"/>
      <c r="N175" s="4"/>
      <c r="O175" s="4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10"/>
    </row>
    <row r="176" spans="2:31"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4"/>
      <c r="M176" s="4"/>
      <c r="N176" s="4"/>
      <c r="O176" s="4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10"/>
    </row>
    <row r="177" spans="2:31"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4"/>
      <c r="M177" s="4"/>
      <c r="N177" s="4"/>
      <c r="O177" s="4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10"/>
    </row>
    <row r="178" spans="2:31"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4"/>
      <c r="M178" s="4"/>
      <c r="N178" s="4"/>
      <c r="O178" s="4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10"/>
    </row>
    <row r="179" spans="2:31"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4"/>
      <c r="M179" s="4"/>
      <c r="N179" s="4"/>
      <c r="O179" s="4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10"/>
    </row>
    <row r="180" spans="2:31"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4"/>
      <c r="M180" s="4"/>
      <c r="N180" s="4"/>
      <c r="O180" s="4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10"/>
    </row>
  </sheetData>
  <sheetProtection algorithmName="SHA-512" hashValue="FJzyT6yNmvX/7jTGxfSNJFJBVlq+0TgXkj6tnI1jj3W570x5SHfL2EshJn8eRiXbDDkNYJPPwvsDC6Ms0J9VSA==" saltValue="Y6HRE1pMPSJkxw8OVVJVHw==" spinCount="100000" sheet="1" objects="1" scenarios="1"/>
  <mergeCells count="1">
    <mergeCell ref="B8:C8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/>
  <dimension ref="B5:K180"/>
  <sheetViews>
    <sheetView workbookViewId="0"/>
  </sheetViews>
  <sheetFormatPr defaultColWidth="9.140625" defaultRowHeight="15"/>
  <cols>
    <col min="1" max="1" width="3" style="1" customWidth="1"/>
    <col min="2" max="2" width="9.140625" style="1"/>
    <col min="3" max="3" width="22.28515625" style="1" bestFit="1" customWidth="1"/>
    <col min="4" max="6" width="32.28515625" style="1" customWidth="1"/>
    <col min="7" max="16384" width="9.140625" style="1"/>
  </cols>
  <sheetData>
    <row r="5" spans="2:11" s="6" customFormat="1">
      <c r="B5" s="3"/>
      <c r="C5" s="3"/>
      <c r="D5" s="3"/>
      <c r="E5" s="3"/>
      <c r="F5" s="3"/>
      <c r="G5" s="3"/>
      <c r="H5" s="4"/>
      <c r="I5" s="5"/>
      <c r="J5" s="4"/>
      <c r="K5" s="3"/>
    </row>
    <row r="6" spans="2:11" s="6" customFormat="1" ht="12.75">
      <c r="B6" s="3"/>
      <c r="C6" s="3"/>
      <c r="D6" s="3"/>
      <c r="E6" s="3"/>
      <c r="F6" s="3"/>
      <c r="G6" s="3"/>
      <c r="H6" s="7"/>
      <c r="I6" s="7"/>
      <c r="J6" s="7"/>
      <c r="K6" s="3"/>
    </row>
    <row r="7" spans="2:11" s="6" customFormat="1" ht="12.75">
      <c r="B7" s="3"/>
      <c r="C7" s="3"/>
      <c r="D7" s="8" t="s">
        <v>2</v>
      </c>
      <c r="E7" s="8" t="s">
        <v>3</v>
      </c>
      <c r="F7" s="8" t="s">
        <v>4</v>
      </c>
      <c r="G7" s="3"/>
      <c r="H7" s="7"/>
      <c r="I7" s="7"/>
      <c r="J7" s="7"/>
      <c r="K7" s="3"/>
    </row>
    <row r="8" spans="2:11" s="6" customFormat="1" ht="12.75">
      <c r="B8" s="212"/>
      <c r="C8" s="212"/>
      <c r="D8" s="19" t="s">
        <v>54</v>
      </c>
      <c r="E8" s="19" t="s">
        <v>55</v>
      </c>
      <c r="F8" s="19" t="s">
        <v>56</v>
      </c>
      <c r="G8" s="7"/>
      <c r="H8" s="7"/>
      <c r="I8" s="7"/>
      <c r="J8" s="7"/>
      <c r="K8" s="3"/>
    </row>
    <row r="9" spans="2:11" s="6" customFormat="1" ht="40.5" customHeight="1">
      <c r="B9" s="12" t="str">
        <f>türkçe!B9</f>
        <v>1. HAFTA</v>
      </c>
      <c r="C9" s="12" t="str">
        <f>türkçe!C9</f>
        <v>06/Eyl/2021-10/Eyl/2021</v>
      </c>
      <c r="D9" s="132" t="s">
        <v>249</v>
      </c>
      <c r="E9" s="133" t="s">
        <v>249</v>
      </c>
      <c r="F9" s="133" t="s">
        <v>249</v>
      </c>
      <c r="G9" s="7"/>
      <c r="H9" s="7"/>
      <c r="I9" s="7"/>
      <c r="J9" s="7"/>
      <c r="K9" s="3"/>
    </row>
    <row r="10" spans="2:11" s="6" customFormat="1" ht="40.5" customHeight="1">
      <c r="B10" s="12" t="str">
        <f>türkçe!B10</f>
        <v>2. HAFTA</v>
      </c>
      <c r="C10" s="12" t="str">
        <f>türkçe!C10</f>
        <v>13/Eyl/2021-17/Eyl/2021</v>
      </c>
      <c r="D10" s="133" t="s">
        <v>250</v>
      </c>
      <c r="E10" s="133" t="s">
        <v>250</v>
      </c>
      <c r="F10" s="133" t="s">
        <v>250</v>
      </c>
      <c r="G10" s="7"/>
      <c r="H10" s="7"/>
      <c r="I10" s="7"/>
      <c r="J10" s="7"/>
      <c r="K10" s="3"/>
    </row>
    <row r="11" spans="2:11" ht="40.5" customHeight="1">
      <c r="B11" s="12" t="str">
        <f>türkçe!B11</f>
        <v>3. HAFTA</v>
      </c>
      <c r="C11" s="12" t="str">
        <f>türkçe!C11</f>
        <v>20/Eyl/2021-24/Eyl/2021</v>
      </c>
      <c r="D11" s="133" t="s">
        <v>251</v>
      </c>
      <c r="E11" s="133" t="s">
        <v>251</v>
      </c>
      <c r="F11" s="133" t="s">
        <v>252</v>
      </c>
      <c r="G11" s="7"/>
      <c r="H11" s="7"/>
      <c r="I11" s="7"/>
      <c r="J11" s="7"/>
      <c r="K11" s="10"/>
    </row>
    <row r="12" spans="2:11" ht="40.5" customHeight="1">
      <c r="B12" s="12" t="str">
        <f>türkçe!B12</f>
        <v>4. HAFTA</v>
      </c>
      <c r="C12" s="12" t="str">
        <f>türkçe!C12</f>
        <v>27/Eyl/2021-01/Eki/2021</v>
      </c>
      <c r="D12" s="133" t="s">
        <v>253</v>
      </c>
      <c r="E12" s="133" t="s">
        <v>253</v>
      </c>
      <c r="F12" s="133" t="s">
        <v>253</v>
      </c>
      <c r="G12" s="7"/>
      <c r="H12" s="7"/>
      <c r="I12" s="7"/>
      <c r="J12" s="7"/>
      <c r="K12" s="10"/>
    </row>
    <row r="13" spans="2:11" ht="40.5" customHeight="1">
      <c r="B13" s="12" t="str">
        <f>türkçe!B13</f>
        <v>5. HAFTA</v>
      </c>
      <c r="C13" s="12" t="str">
        <f>türkçe!C13</f>
        <v>04/Eki/2021-08/Eki/2021</v>
      </c>
      <c r="D13" s="133" t="s">
        <v>254</v>
      </c>
      <c r="E13" s="133" t="s">
        <v>254</v>
      </c>
      <c r="F13" s="133" t="s">
        <v>254</v>
      </c>
      <c r="G13" s="7"/>
      <c r="H13" s="7"/>
      <c r="I13" s="7"/>
      <c r="J13" s="7"/>
      <c r="K13" s="10"/>
    </row>
    <row r="14" spans="2:11" ht="40.5" customHeight="1">
      <c r="B14" s="12" t="str">
        <f>türkçe!B14</f>
        <v>6. HAFTA</v>
      </c>
      <c r="C14" s="12" t="str">
        <f>türkçe!C14</f>
        <v>11/Eki/2021-15/Eki/2021</v>
      </c>
      <c r="D14" s="133" t="s">
        <v>255</v>
      </c>
      <c r="E14" s="133" t="s">
        <v>255</v>
      </c>
      <c r="F14" s="133" t="s">
        <v>255</v>
      </c>
      <c r="G14" s="7"/>
      <c r="H14" s="7"/>
      <c r="I14" s="7"/>
      <c r="J14" s="7"/>
      <c r="K14" s="10"/>
    </row>
    <row r="15" spans="2:11" ht="40.5" customHeight="1">
      <c r="B15" s="12" t="str">
        <f>türkçe!B15</f>
        <v>7. HAFTA</v>
      </c>
      <c r="C15" s="12" t="str">
        <f>türkçe!C15</f>
        <v>18/Eki/2021-22/Eki/2021</v>
      </c>
      <c r="D15" s="133" t="s">
        <v>256</v>
      </c>
      <c r="E15" s="133" t="s">
        <v>256</v>
      </c>
      <c r="F15" s="133" t="s">
        <v>257</v>
      </c>
      <c r="G15" s="7"/>
      <c r="H15" s="7"/>
      <c r="I15" s="7"/>
      <c r="J15" s="7"/>
      <c r="K15" s="10"/>
    </row>
    <row r="16" spans="2:11" ht="40.5" customHeight="1">
      <c r="B16" s="12" t="str">
        <f>türkçe!B16</f>
        <v>8. HAFTA</v>
      </c>
      <c r="C16" s="12" t="str">
        <f>türkçe!C16</f>
        <v>25/Eki/2021-29/Eki/2021</v>
      </c>
      <c r="D16" s="133" t="s">
        <v>258</v>
      </c>
      <c r="E16" s="133" t="s">
        <v>258</v>
      </c>
      <c r="F16" s="134" t="s">
        <v>65</v>
      </c>
      <c r="G16" s="7"/>
      <c r="H16" s="7"/>
      <c r="I16" s="7"/>
      <c r="J16" s="7"/>
      <c r="K16" s="10"/>
    </row>
    <row r="17" spans="2:11" ht="40.5" customHeight="1">
      <c r="B17" s="12" t="str">
        <f>türkçe!B17</f>
        <v>9. HAFTA</v>
      </c>
      <c r="C17" s="12" t="str">
        <f>türkçe!C17</f>
        <v>01/Kas/2021-05/Kas/2021</v>
      </c>
      <c r="D17" s="133" t="s">
        <v>259</v>
      </c>
      <c r="E17" s="133" t="s">
        <v>259</v>
      </c>
      <c r="F17" s="135" t="s">
        <v>259</v>
      </c>
      <c r="G17" s="7"/>
      <c r="H17" s="7"/>
      <c r="I17" s="7"/>
      <c r="J17" s="7"/>
      <c r="K17" s="10"/>
    </row>
    <row r="18" spans="2:11" s="6" customFormat="1" ht="40.5" customHeight="1">
      <c r="B18" s="12" t="str">
        <f>türkçe!B18</f>
        <v>10. HAFTA</v>
      </c>
      <c r="C18" s="12" t="str">
        <f>türkçe!C18</f>
        <v>08/Kas/2021-12/Kas/2021</v>
      </c>
      <c r="D18" s="136" t="s">
        <v>261</v>
      </c>
      <c r="E18" s="135" t="s">
        <v>260</v>
      </c>
      <c r="F18" s="135" t="s">
        <v>260</v>
      </c>
      <c r="G18" s="3"/>
      <c r="I18" s="5"/>
      <c r="J18" s="4"/>
      <c r="K18" s="3"/>
    </row>
    <row r="19" spans="2:11" s="6" customFormat="1" ht="40.5" customHeight="1">
      <c r="B19" s="12" t="str">
        <f>türkçe!B19</f>
        <v>11. HAFTA</v>
      </c>
      <c r="C19" s="12" t="str">
        <f>türkçe!C19</f>
        <v>22/Kas/2021-26/Kas/2021</v>
      </c>
      <c r="D19" s="135" t="s">
        <v>262</v>
      </c>
      <c r="E19" s="135" t="s">
        <v>262</v>
      </c>
      <c r="F19" s="135" t="s">
        <v>263</v>
      </c>
      <c r="G19" s="3"/>
      <c r="H19" s="7"/>
      <c r="I19" s="7"/>
      <c r="J19" s="7"/>
      <c r="K19" s="3"/>
    </row>
    <row r="20" spans="2:11" s="6" customFormat="1" ht="40.5" customHeight="1">
      <c r="B20" s="12" t="str">
        <f>türkçe!B20</f>
        <v>12. HAFTA</v>
      </c>
      <c r="C20" s="12" t="str">
        <f>türkçe!C20</f>
        <v>29/Kas/2021-03/Ara/2021</v>
      </c>
      <c r="D20" s="135" t="s">
        <v>264</v>
      </c>
      <c r="E20" s="135" t="s">
        <v>264</v>
      </c>
      <c r="F20" s="135" t="s">
        <v>264</v>
      </c>
      <c r="G20" s="3"/>
      <c r="H20" s="7"/>
      <c r="I20" s="7"/>
      <c r="J20" s="7"/>
      <c r="K20" s="3"/>
    </row>
    <row r="21" spans="2:11" s="6" customFormat="1" ht="40.5" customHeight="1">
      <c r="B21" s="12" t="str">
        <f>türkçe!B21</f>
        <v>13. HAFTA</v>
      </c>
      <c r="C21" s="12" t="str">
        <f>türkçe!C21</f>
        <v>06/Ara/2021-10/Ara/2021</v>
      </c>
      <c r="D21" s="135" t="s">
        <v>265</v>
      </c>
      <c r="E21" s="135" t="s">
        <v>265</v>
      </c>
      <c r="F21" s="135" t="s">
        <v>265</v>
      </c>
      <c r="G21" s="3"/>
      <c r="H21" s="7"/>
      <c r="I21" s="7"/>
      <c r="J21" s="7"/>
      <c r="K21" s="3"/>
    </row>
    <row r="22" spans="2:11" s="6" customFormat="1" ht="40.5" customHeight="1">
      <c r="B22" s="12" t="str">
        <f>türkçe!B22</f>
        <v>14. HAFTA</v>
      </c>
      <c r="C22" s="12" t="str">
        <f>türkçe!C22</f>
        <v>13/Ara/2021-17/Ara/2021</v>
      </c>
      <c r="D22" s="135" t="s">
        <v>266</v>
      </c>
      <c r="E22" s="135" t="s">
        <v>266</v>
      </c>
      <c r="F22" s="135" t="s">
        <v>267</v>
      </c>
      <c r="G22" s="7"/>
      <c r="H22" s="7"/>
      <c r="I22" s="7"/>
      <c r="J22" s="7"/>
      <c r="K22" s="3"/>
    </row>
    <row r="23" spans="2:11" s="6" customFormat="1" ht="40.5" customHeight="1">
      <c r="B23" s="12" t="str">
        <f>türkçe!B23</f>
        <v>15. HAFTA</v>
      </c>
      <c r="C23" s="12" t="str">
        <f>türkçe!C23</f>
        <v>20/Ara/2021-24/Ara/2021</v>
      </c>
      <c r="D23" s="135" t="s">
        <v>267</v>
      </c>
      <c r="E23" s="135" t="s">
        <v>268</v>
      </c>
      <c r="F23" s="135" t="s">
        <v>268</v>
      </c>
      <c r="G23" s="7"/>
      <c r="H23" s="7"/>
      <c r="I23" s="7"/>
      <c r="J23" s="7"/>
      <c r="K23" s="3"/>
    </row>
    <row r="24" spans="2:11" s="6" customFormat="1" ht="40.5" customHeight="1">
      <c r="B24" s="12" t="str">
        <f>türkçe!B24</f>
        <v>16. HAFTA</v>
      </c>
      <c r="C24" s="12" t="str">
        <f>türkçe!C24</f>
        <v>27/Ara/2021-31/Ara/2021</v>
      </c>
      <c r="D24" s="135" t="s">
        <v>269</v>
      </c>
      <c r="E24" s="135" t="s">
        <v>269</v>
      </c>
      <c r="F24" s="135" t="s">
        <v>269</v>
      </c>
      <c r="G24" s="7"/>
      <c r="H24" s="7"/>
      <c r="I24" s="7"/>
      <c r="J24" s="7"/>
      <c r="K24" s="3"/>
    </row>
    <row r="25" spans="2:11" s="6" customFormat="1" ht="40.5" customHeight="1">
      <c r="B25" s="12" t="str">
        <f>türkçe!B25</f>
        <v>17. HAFTA</v>
      </c>
      <c r="C25" s="12" t="str">
        <f>türkçe!C25</f>
        <v>03/Oca/2022-07/Oca/2022</v>
      </c>
      <c r="D25" s="135" t="s">
        <v>270</v>
      </c>
      <c r="E25" s="135" t="s">
        <v>270</v>
      </c>
      <c r="F25" s="135" t="s">
        <v>271</v>
      </c>
      <c r="G25" s="7"/>
      <c r="H25" s="7"/>
      <c r="I25" s="7"/>
      <c r="J25" s="7"/>
      <c r="K25" s="3"/>
    </row>
    <row r="26" spans="2:11" ht="40.5" customHeight="1">
      <c r="B26" s="12" t="str">
        <f>türkçe!B26</f>
        <v>18. HAFTA</v>
      </c>
      <c r="C26" s="12" t="str">
        <f>türkçe!C26</f>
        <v>10/Oca/2022-14/Oca/2022</v>
      </c>
      <c r="D26" s="135" t="s">
        <v>271</v>
      </c>
      <c r="E26" s="135" t="s">
        <v>272</v>
      </c>
      <c r="F26" s="135" t="s">
        <v>272</v>
      </c>
      <c r="G26" s="7"/>
      <c r="H26" s="7"/>
      <c r="I26" s="7"/>
      <c r="J26" s="7"/>
      <c r="K26" s="10"/>
    </row>
    <row r="27" spans="2:11" ht="40.5" customHeight="1">
      <c r="B27" s="12" t="str">
        <f>türkçe!B27</f>
        <v>19. HAFTA</v>
      </c>
      <c r="C27" s="12" t="str">
        <f>türkçe!C27</f>
        <v>17/Oca/2022-21/Oca/2022</v>
      </c>
      <c r="D27" s="135" t="s">
        <v>273</v>
      </c>
      <c r="E27" s="135" t="s">
        <v>273</v>
      </c>
      <c r="F27" s="135" t="s">
        <v>273</v>
      </c>
      <c r="G27" s="7"/>
      <c r="H27" s="7"/>
      <c r="I27" s="7"/>
      <c r="J27" s="7"/>
      <c r="K27" s="10"/>
    </row>
    <row r="28" spans="2:11" ht="40.5" customHeight="1">
      <c r="B28" s="12" t="str">
        <f>türkçe!B28</f>
        <v>20. HAFTA</v>
      </c>
      <c r="C28" s="12" t="str">
        <f>türkçe!C28</f>
        <v>07/Şub/2022-11/Şub/2022</v>
      </c>
      <c r="D28" s="135" t="s">
        <v>274</v>
      </c>
      <c r="E28" s="135" t="s">
        <v>274</v>
      </c>
      <c r="F28" s="135" t="s">
        <v>274</v>
      </c>
      <c r="G28" s="7"/>
      <c r="H28" s="7"/>
      <c r="I28" s="7"/>
      <c r="J28" s="7"/>
      <c r="K28" s="10"/>
    </row>
    <row r="29" spans="2:11" ht="40.5" customHeight="1">
      <c r="B29" s="12" t="str">
        <f>türkçe!B29</f>
        <v>21. HAFTA</v>
      </c>
      <c r="C29" s="12" t="str">
        <f>türkçe!C29</f>
        <v>14/Şub/2022-18/Şub/2022</v>
      </c>
      <c r="D29" s="135" t="s">
        <v>275</v>
      </c>
      <c r="E29" s="135" t="s">
        <v>275</v>
      </c>
      <c r="F29" s="135" t="s">
        <v>276</v>
      </c>
      <c r="G29" s="7"/>
      <c r="H29" s="7"/>
      <c r="I29" s="7"/>
      <c r="J29" s="7"/>
      <c r="K29" s="10"/>
    </row>
    <row r="30" spans="2:11" ht="40.5" customHeight="1">
      <c r="B30" s="12" t="str">
        <f>türkçe!B30</f>
        <v>22. HAFTA</v>
      </c>
      <c r="C30" s="12" t="str">
        <f>türkçe!C30</f>
        <v>21/Şub/2022-25/Şub/2022</v>
      </c>
      <c r="D30" s="135" t="s">
        <v>276</v>
      </c>
      <c r="E30" s="135" t="s">
        <v>277</v>
      </c>
      <c r="F30" s="135" t="s">
        <v>277</v>
      </c>
      <c r="G30" s="7"/>
      <c r="H30" s="7"/>
      <c r="I30" s="7"/>
      <c r="J30" s="7"/>
      <c r="K30" s="10"/>
    </row>
    <row r="31" spans="2:11" ht="40.5" customHeight="1">
      <c r="B31" s="12" t="str">
        <f>türkçe!B31</f>
        <v>23. HAFTA</v>
      </c>
      <c r="C31" s="12" t="str">
        <f>türkçe!C31</f>
        <v>28/Şub/2022-04/Mar/2022</v>
      </c>
      <c r="D31" s="135" t="s">
        <v>278</v>
      </c>
      <c r="E31" s="135" t="s">
        <v>278</v>
      </c>
      <c r="F31" s="135" t="s">
        <v>279</v>
      </c>
      <c r="G31" s="7"/>
      <c r="H31" s="7"/>
      <c r="I31" s="7"/>
      <c r="J31" s="7"/>
      <c r="K31" s="10"/>
    </row>
    <row r="32" spans="2:11" s="6" customFormat="1" ht="40.5" customHeight="1">
      <c r="B32" s="12" t="str">
        <f>türkçe!B32</f>
        <v>24. HAFTA</v>
      </c>
      <c r="C32" s="12" t="str">
        <f>türkçe!C32</f>
        <v>07/Mar/2022-11/Mar/2022</v>
      </c>
      <c r="D32" s="135" t="s">
        <v>279</v>
      </c>
      <c r="E32" s="135" t="s">
        <v>280</v>
      </c>
      <c r="F32" s="135" t="s">
        <v>280</v>
      </c>
      <c r="G32" s="3"/>
      <c r="H32" s="4"/>
      <c r="I32" s="5"/>
      <c r="J32" s="4"/>
      <c r="K32" s="3"/>
    </row>
    <row r="33" spans="2:11" s="6" customFormat="1" ht="40.5" customHeight="1">
      <c r="B33" s="12" t="str">
        <f>türkçe!B33</f>
        <v>25. HAFTA</v>
      </c>
      <c r="C33" s="12" t="str">
        <f>türkçe!C33</f>
        <v>14/Mar/2022-18/Mar/2022</v>
      </c>
      <c r="D33" s="135" t="s">
        <v>281</v>
      </c>
      <c r="E33" s="135" t="s">
        <v>281</v>
      </c>
      <c r="F33" s="135" t="s">
        <v>281</v>
      </c>
      <c r="G33" s="3"/>
      <c r="H33" s="7"/>
      <c r="I33" s="7"/>
      <c r="J33" s="7"/>
      <c r="K33" s="3"/>
    </row>
    <row r="34" spans="2:11" s="6" customFormat="1" ht="40.5" customHeight="1">
      <c r="B34" s="12" t="str">
        <f>türkçe!B34</f>
        <v>26. HAFTA</v>
      </c>
      <c r="C34" s="12" t="str">
        <f>türkçe!C34</f>
        <v>21/Mar/2022-25/Mar/2022</v>
      </c>
      <c r="D34" s="135" t="s">
        <v>282</v>
      </c>
      <c r="E34" s="135" t="s">
        <v>282</v>
      </c>
      <c r="F34" s="135" t="s">
        <v>283</v>
      </c>
      <c r="G34" s="3"/>
      <c r="H34" s="7"/>
      <c r="I34" s="7"/>
      <c r="J34" s="7"/>
      <c r="K34" s="3"/>
    </row>
    <row r="35" spans="2:11" s="6" customFormat="1" ht="40.5" customHeight="1">
      <c r="B35" s="12" t="str">
        <f>türkçe!B35</f>
        <v>27. HAFTA</v>
      </c>
      <c r="C35" s="12" t="str">
        <f>türkçe!C35</f>
        <v>28/Mar/2022-01/Nis/2022</v>
      </c>
      <c r="D35" s="135" t="s">
        <v>283</v>
      </c>
      <c r="E35" s="135" t="s">
        <v>283</v>
      </c>
      <c r="F35" s="135" t="s">
        <v>284</v>
      </c>
      <c r="G35" s="3"/>
      <c r="H35" s="7"/>
      <c r="I35" s="7"/>
      <c r="J35" s="7"/>
      <c r="K35" s="3"/>
    </row>
    <row r="36" spans="2:11" s="6" customFormat="1" ht="40.5" customHeight="1">
      <c r="B36" s="12" t="str">
        <f>türkçe!B36</f>
        <v>28. HAFTA</v>
      </c>
      <c r="C36" s="12" t="str">
        <f>türkçe!C36</f>
        <v>04/Nis/2022-08/Nis/2022</v>
      </c>
      <c r="D36" s="135" t="s">
        <v>285</v>
      </c>
      <c r="E36" s="135" t="s">
        <v>286</v>
      </c>
      <c r="F36" s="135" t="s">
        <v>287</v>
      </c>
      <c r="G36" s="7"/>
      <c r="H36" s="7"/>
      <c r="I36" s="7"/>
      <c r="J36" s="7"/>
      <c r="K36" s="3"/>
    </row>
    <row r="37" spans="2:11" s="6" customFormat="1" ht="40.5" customHeight="1">
      <c r="B37" s="12" t="str">
        <f>türkçe!B37</f>
        <v>29. HAFTA</v>
      </c>
      <c r="C37" s="12" t="str">
        <f>türkçe!C37</f>
        <v>18/Nis/2022-22/Nis/2022</v>
      </c>
      <c r="D37" s="135" t="s">
        <v>288</v>
      </c>
      <c r="E37" s="135" t="s">
        <v>288</v>
      </c>
      <c r="F37" s="135" t="s">
        <v>289</v>
      </c>
      <c r="G37" s="7"/>
      <c r="H37" s="7"/>
      <c r="I37" s="7"/>
      <c r="J37" s="7"/>
      <c r="K37" s="3"/>
    </row>
    <row r="38" spans="2:11" s="6" customFormat="1" ht="40.5" customHeight="1">
      <c r="B38" s="12" t="str">
        <f>türkçe!B38</f>
        <v>30. HAFTA</v>
      </c>
      <c r="C38" s="12" t="str">
        <f>türkçe!C38</f>
        <v>25/Nis/2022-29/Nis/2022</v>
      </c>
      <c r="D38" s="135" t="s">
        <v>289</v>
      </c>
      <c r="E38" s="135" t="s">
        <v>290</v>
      </c>
      <c r="F38" s="135" t="s">
        <v>290</v>
      </c>
      <c r="G38" s="7"/>
      <c r="H38" s="7"/>
      <c r="I38" s="7"/>
      <c r="J38" s="7"/>
      <c r="K38" s="3"/>
    </row>
    <row r="39" spans="2:11" s="6" customFormat="1" ht="40.5" customHeight="1">
      <c r="B39" s="12" t="str">
        <f>türkçe!B39</f>
        <v>31. HAFTA</v>
      </c>
      <c r="C39" s="12" t="str">
        <f>türkçe!C39</f>
        <v>02/May/2022-06/May/2022</v>
      </c>
      <c r="D39" s="111" t="s">
        <v>241</v>
      </c>
      <c r="E39" s="135" t="s">
        <v>291</v>
      </c>
      <c r="F39" s="135" t="s">
        <v>291</v>
      </c>
      <c r="G39" s="7"/>
      <c r="H39" s="7"/>
      <c r="I39" s="7"/>
      <c r="J39" s="7"/>
      <c r="K39" s="3"/>
    </row>
    <row r="40" spans="2:11" ht="40.5" customHeight="1">
      <c r="B40" s="12" t="str">
        <f>türkçe!B40</f>
        <v>32. HAFTA</v>
      </c>
      <c r="C40" s="12" t="str">
        <f>türkçe!C40</f>
        <v>09/May/2022-13/May/2022</v>
      </c>
      <c r="D40" s="135" t="s">
        <v>292</v>
      </c>
      <c r="E40" s="135" t="s">
        <v>292</v>
      </c>
      <c r="F40" s="135" t="s">
        <v>292</v>
      </c>
      <c r="G40" s="7"/>
      <c r="H40" s="7"/>
      <c r="I40" s="7"/>
      <c r="J40" s="7"/>
      <c r="K40" s="10"/>
    </row>
    <row r="41" spans="2:11" ht="40.5" customHeight="1">
      <c r="B41" s="12" t="str">
        <f>türkçe!B41</f>
        <v>33. HAFTA</v>
      </c>
      <c r="C41" s="12" t="str">
        <f>türkçe!C41</f>
        <v>16/May/2022-20/May/2022</v>
      </c>
      <c r="D41" s="135" t="s">
        <v>293</v>
      </c>
      <c r="E41" s="137" t="s">
        <v>187</v>
      </c>
      <c r="F41" s="135" t="s">
        <v>294</v>
      </c>
      <c r="G41" s="7"/>
      <c r="H41" s="7"/>
      <c r="I41" s="7"/>
      <c r="J41" s="7"/>
      <c r="K41" s="10"/>
    </row>
    <row r="42" spans="2:11" ht="40.5" customHeight="1">
      <c r="B42" s="12" t="str">
        <f>türkçe!B42</f>
        <v>34. HAFTA</v>
      </c>
      <c r="C42" s="12" t="str">
        <f>türkçe!C42</f>
        <v>23/May/2022-27/May/2022</v>
      </c>
      <c r="D42" s="135" t="s">
        <v>294</v>
      </c>
      <c r="E42" s="135" t="s">
        <v>295</v>
      </c>
      <c r="F42" s="135" t="s">
        <v>295</v>
      </c>
      <c r="G42" s="7"/>
      <c r="H42" s="7"/>
      <c r="I42" s="7"/>
      <c r="J42" s="7"/>
      <c r="K42" s="10"/>
    </row>
    <row r="43" spans="2:11" ht="40.5" customHeight="1">
      <c r="B43" s="12" t="str">
        <f>türkçe!B43</f>
        <v>35. HAFTA</v>
      </c>
      <c r="C43" s="12" t="str">
        <f>türkçe!C43</f>
        <v>30/May/2022-03/Haz/2022</v>
      </c>
      <c r="D43" s="135" t="s">
        <v>296</v>
      </c>
      <c r="E43" s="135" t="s">
        <v>296</v>
      </c>
      <c r="F43" s="135" t="s">
        <v>296</v>
      </c>
      <c r="G43" s="7"/>
      <c r="H43" s="7"/>
      <c r="I43" s="7"/>
      <c r="J43" s="7"/>
      <c r="K43" s="10"/>
    </row>
    <row r="44" spans="2:11" ht="40.5" customHeight="1">
      <c r="B44" s="12" t="str">
        <f>türkçe!B44</f>
        <v>36. HAFTA</v>
      </c>
      <c r="C44" s="12" t="str">
        <f>türkçe!C44</f>
        <v>06/Haz/2022-10/Haz/2022</v>
      </c>
      <c r="D44" s="135" t="s">
        <v>297</v>
      </c>
      <c r="E44" s="135" t="s">
        <v>297</v>
      </c>
      <c r="F44" s="135" t="s">
        <v>297</v>
      </c>
      <c r="G44" s="7"/>
      <c r="H44" s="7"/>
      <c r="I44" s="7"/>
      <c r="J44" s="7"/>
      <c r="K44" s="10"/>
    </row>
    <row r="45" spans="2:11" s="6" customFormat="1" ht="40.5" customHeight="1">
      <c r="B45" s="12" t="str">
        <f>türkçe!B45</f>
        <v>37. HAFTA</v>
      </c>
      <c r="C45" s="12" t="str">
        <f>türkçe!C45</f>
        <v>13/Haz/2022-17/Haz/2022</v>
      </c>
      <c r="D45" s="135" t="s">
        <v>297</v>
      </c>
      <c r="E45" s="135" t="s">
        <v>297</v>
      </c>
      <c r="F45" s="135" t="s">
        <v>297</v>
      </c>
      <c r="G45" s="3"/>
      <c r="H45" s="4"/>
      <c r="I45" s="5"/>
      <c r="J45" s="4"/>
      <c r="K45" s="3"/>
    </row>
    <row r="46" spans="2:11" s="6" customFormat="1" ht="12.75">
      <c r="B46" s="7"/>
      <c r="C46" s="7"/>
      <c r="D46" s="7"/>
      <c r="E46" s="7"/>
      <c r="F46" s="7"/>
      <c r="G46" s="7"/>
      <c r="H46" s="7"/>
      <c r="I46" s="7"/>
      <c r="J46" s="7"/>
      <c r="K46" s="3"/>
    </row>
    <row r="47" spans="2:11" s="6" customFormat="1" ht="12.75">
      <c r="B47" s="7"/>
      <c r="C47" s="7"/>
      <c r="D47" s="7"/>
      <c r="E47" s="7"/>
      <c r="F47" s="7"/>
      <c r="G47" s="7"/>
      <c r="H47" s="7"/>
      <c r="I47" s="7"/>
      <c r="J47" s="7"/>
      <c r="K47" s="3"/>
    </row>
    <row r="48" spans="2:11">
      <c r="B48" s="7"/>
      <c r="C48" s="7"/>
      <c r="D48" s="7"/>
      <c r="E48" s="7"/>
      <c r="F48" s="7"/>
      <c r="G48" s="7"/>
      <c r="H48" s="7"/>
      <c r="I48" s="7"/>
      <c r="J48" s="7"/>
      <c r="K48" s="10"/>
    </row>
    <row r="49" spans="2:11">
      <c r="B49" s="7"/>
      <c r="C49" s="7"/>
      <c r="D49" s="7"/>
      <c r="E49" s="7"/>
      <c r="F49" s="7"/>
      <c r="G49" s="7"/>
      <c r="H49" s="7"/>
      <c r="I49" s="7"/>
      <c r="J49" s="7"/>
      <c r="K49" s="10"/>
    </row>
    <row r="50" spans="2:11">
      <c r="B50" s="7"/>
      <c r="C50" s="7"/>
      <c r="D50" s="7"/>
      <c r="E50" s="7"/>
      <c r="F50" s="7"/>
      <c r="G50" s="7"/>
      <c r="H50" s="7"/>
      <c r="I50" s="7"/>
      <c r="J50" s="7"/>
      <c r="K50" s="10"/>
    </row>
    <row r="51" spans="2:11">
      <c r="B51" s="7"/>
      <c r="C51" s="7"/>
      <c r="D51" s="7"/>
      <c r="E51" s="7"/>
      <c r="F51" s="7"/>
      <c r="G51" s="7"/>
      <c r="H51" s="7"/>
      <c r="I51" s="7"/>
      <c r="J51" s="7"/>
      <c r="K51" s="10"/>
    </row>
    <row r="52" spans="2:11">
      <c r="B52" s="7"/>
      <c r="C52" s="7"/>
      <c r="D52" s="7"/>
      <c r="E52" s="7"/>
      <c r="F52" s="7"/>
      <c r="G52" s="7"/>
      <c r="H52" s="7"/>
      <c r="I52" s="7"/>
      <c r="J52" s="7"/>
      <c r="K52" s="10"/>
    </row>
    <row r="53" spans="2:11">
      <c r="B53" s="7"/>
      <c r="C53" s="7"/>
      <c r="D53" s="7"/>
      <c r="E53" s="7"/>
      <c r="F53" s="7"/>
      <c r="G53" s="7"/>
      <c r="H53" s="7"/>
      <c r="I53" s="7"/>
      <c r="J53" s="7"/>
      <c r="K53" s="10"/>
    </row>
    <row r="54" spans="2:11">
      <c r="B54" s="7"/>
      <c r="C54" s="7"/>
      <c r="D54" s="7"/>
      <c r="E54" s="7"/>
      <c r="F54" s="7"/>
      <c r="G54" s="7"/>
      <c r="H54" s="7"/>
      <c r="I54" s="7"/>
      <c r="J54" s="7"/>
      <c r="K54" s="10"/>
    </row>
    <row r="55" spans="2:11" s="6" customFormat="1">
      <c r="B55" s="3"/>
      <c r="C55" s="3"/>
      <c r="D55" s="3"/>
      <c r="E55" s="3"/>
      <c r="F55" s="3"/>
      <c r="G55" s="3"/>
      <c r="H55" s="4"/>
      <c r="I55" s="5"/>
      <c r="J55" s="4"/>
      <c r="K55" s="3"/>
    </row>
    <row r="56" spans="2:11" s="6" customFormat="1" ht="12.75">
      <c r="B56" s="3"/>
      <c r="C56" s="3"/>
      <c r="D56" s="3"/>
      <c r="E56" s="3"/>
      <c r="F56" s="3"/>
      <c r="G56" s="3"/>
      <c r="H56" s="7"/>
      <c r="I56" s="7"/>
      <c r="J56" s="7"/>
      <c r="K56" s="3"/>
    </row>
    <row r="57" spans="2:11" s="6" customFormat="1" ht="12.75">
      <c r="B57" s="3"/>
      <c r="C57" s="3"/>
      <c r="D57" s="3"/>
      <c r="E57" s="3"/>
      <c r="F57" s="3"/>
      <c r="G57" s="3"/>
      <c r="H57" s="7"/>
      <c r="I57" s="7"/>
      <c r="J57" s="7"/>
      <c r="K57" s="3"/>
    </row>
    <row r="58" spans="2:11" s="6" customFormat="1" ht="12.75">
      <c r="B58" s="3"/>
      <c r="C58" s="3"/>
      <c r="D58" s="3"/>
      <c r="E58" s="3"/>
      <c r="F58" s="3"/>
      <c r="G58" s="3"/>
      <c r="H58" s="7"/>
      <c r="I58" s="7"/>
      <c r="J58" s="7"/>
      <c r="K58" s="3"/>
    </row>
    <row r="59" spans="2:11" s="6" customFormat="1" ht="12.75" customHeight="1">
      <c r="B59" s="7"/>
      <c r="C59" s="7"/>
      <c r="D59" s="7"/>
      <c r="E59" s="7"/>
      <c r="F59" s="7"/>
      <c r="G59" s="7"/>
      <c r="H59" s="7"/>
      <c r="I59" s="7"/>
      <c r="J59" s="7"/>
      <c r="K59" s="3"/>
    </row>
    <row r="60" spans="2:11" s="6" customFormat="1" ht="12.75">
      <c r="B60" s="7"/>
      <c r="C60" s="7"/>
      <c r="D60" s="7"/>
      <c r="E60" s="7"/>
      <c r="F60" s="7"/>
      <c r="G60" s="7"/>
      <c r="H60" s="7"/>
      <c r="I60" s="7"/>
      <c r="J60" s="7"/>
      <c r="K60" s="3"/>
    </row>
    <row r="61" spans="2:11" s="6" customFormat="1" ht="12.75">
      <c r="B61" s="7"/>
      <c r="C61" s="7"/>
      <c r="D61" s="7"/>
      <c r="E61" s="7"/>
      <c r="F61" s="7"/>
      <c r="G61" s="7"/>
      <c r="H61" s="7"/>
      <c r="I61" s="7"/>
      <c r="J61" s="7"/>
      <c r="K61" s="3"/>
    </row>
    <row r="62" spans="2:11" s="6" customFormat="1" ht="12.75">
      <c r="B62" s="7"/>
      <c r="C62" s="7"/>
      <c r="D62" s="7"/>
      <c r="E62" s="7"/>
      <c r="F62" s="7"/>
      <c r="G62" s="7"/>
      <c r="H62" s="7"/>
      <c r="I62" s="7"/>
      <c r="J62" s="7"/>
      <c r="K62" s="3"/>
    </row>
    <row r="63" spans="2:11">
      <c r="B63" s="7"/>
      <c r="C63" s="7"/>
      <c r="D63" s="7"/>
      <c r="E63" s="7"/>
      <c r="F63" s="7"/>
      <c r="G63" s="7"/>
      <c r="H63" s="7"/>
      <c r="I63" s="7"/>
      <c r="J63" s="7"/>
      <c r="K63" s="10"/>
    </row>
    <row r="64" spans="2:11">
      <c r="B64" s="7"/>
      <c r="C64" s="7"/>
      <c r="D64" s="7"/>
      <c r="E64" s="7"/>
      <c r="F64" s="7"/>
      <c r="G64" s="7"/>
      <c r="H64" s="7"/>
      <c r="I64" s="7"/>
      <c r="J64" s="7"/>
      <c r="K64" s="10"/>
    </row>
    <row r="65" spans="2:11">
      <c r="B65" s="7"/>
      <c r="C65" s="7"/>
      <c r="D65" s="7"/>
      <c r="E65" s="7"/>
      <c r="F65" s="7"/>
      <c r="G65" s="7"/>
      <c r="H65" s="7"/>
      <c r="I65" s="7"/>
      <c r="J65" s="7"/>
      <c r="K65" s="10"/>
    </row>
    <row r="66" spans="2:11">
      <c r="B66" s="7"/>
      <c r="C66" s="7"/>
      <c r="D66" s="7"/>
      <c r="E66" s="7"/>
      <c r="F66" s="7"/>
      <c r="G66" s="7"/>
      <c r="H66" s="7"/>
      <c r="I66" s="7"/>
      <c r="J66" s="7"/>
      <c r="K66" s="10"/>
    </row>
    <row r="67" spans="2:11">
      <c r="B67" s="7"/>
      <c r="C67" s="7"/>
      <c r="D67" s="7"/>
      <c r="E67" s="7"/>
      <c r="F67" s="7"/>
      <c r="G67" s="7"/>
      <c r="H67" s="7"/>
      <c r="I67" s="7"/>
      <c r="J67" s="7"/>
      <c r="K67" s="10"/>
    </row>
    <row r="68" spans="2:11">
      <c r="B68" s="7"/>
      <c r="C68" s="7"/>
      <c r="D68" s="7"/>
      <c r="E68" s="7"/>
      <c r="F68" s="7"/>
      <c r="G68" s="7"/>
      <c r="H68" s="7"/>
      <c r="I68" s="7"/>
      <c r="J68" s="7"/>
      <c r="K68" s="10"/>
    </row>
    <row r="69" spans="2:11" s="6" customFormat="1">
      <c r="B69" s="3"/>
      <c r="C69" s="3"/>
      <c r="D69" s="3"/>
      <c r="E69" s="3"/>
      <c r="F69" s="3"/>
      <c r="G69" s="3"/>
      <c r="H69" s="4"/>
      <c r="I69" s="5"/>
      <c r="J69" s="4"/>
      <c r="K69" s="3"/>
    </row>
    <row r="70" spans="2:11" s="6" customFormat="1" ht="12.75">
      <c r="B70" s="3"/>
      <c r="C70" s="3"/>
      <c r="D70" s="3"/>
      <c r="E70" s="3"/>
      <c r="F70" s="3"/>
      <c r="G70" s="3"/>
      <c r="H70" s="7"/>
      <c r="I70" s="7"/>
      <c r="J70" s="7"/>
      <c r="K70" s="3"/>
    </row>
    <row r="71" spans="2:11" s="6" customFormat="1" ht="12.75">
      <c r="B71" s="3"/>
      <c r="C71" s="3"/>
      <c r="D71" s="3"/>
      <c r="E71" s="3"/>
      <c r="F71" s="3"/>
      <c r="G71" s="3"/>
      <c r="H71" s="7"/>
      <c r="I71" s="7"/>
      <c r="J71" s="7"/>
      <c r="K71" s="3"/>
    </row>
    <row r="72" spans="2:11" s="6" customFormat="1" ht="12.75">
      <c r="B72" s="3"/>
      <c r="C72" s="3"/>
      <c r="D72" s="3"/>
      <c r="E72" s="3"/>
      <c r="F72" s="3"/>
      <c r="G72" s="3"/>
      <c r="H72" s="7"/>
      <c r="I72" s="7"/>
      <c r="J72" s="7"/>
      <c r="K72" s="3"/>
    </row>
    <row r="73" spans="2:11" s="6" customFormat="1" ht="12.75" customHeight="1">
      <c r="B73" s="4"/>
      <c r="C73" s="4"/>
      <c r="D73" s="7"/>
      <c r="E73" s="4"/>
      <c r="F73" s="4"/>
      <c r="G73" s="7"/>
      <c r="H73" s="7"/>
      <c r="I73" s="7"/>
      <c r="J73" s="7"/>
      <c r="K73" s="3"/>
    </row>
    <row r="74" spans="2:11" s="6" customFormat="1">
      <c r="B74" s="4"/>
      <c r="C74" s="4"/>
      <c r="D74" s="4"/>
      <c r="E74" s="4"/>
      <c r="F74" s="4"/>
      <c r="G74" s="7"/>
      <c r="H74" s="7"/>
      <c r="I74" s="7"/>
      <c r="J74" s="7"/>
      <c r="K74" s="3"/>
    </row>
    <row r="75" spans="2:11" s="6" customFormat="1">
      <c r="B75" s="4"/>
      <c r="C75" s="4"/>
      <c r="D75" s="4"/>
      <c r="E75" s="4"/>
      <c r="F75" s="4"/>
      <c r="G75" s="7"/>
      <c r="H75" s="7"/>
      <c r="I75" s="7"/>
      <c r="J75" s="7"/>
      <c r="K75" s="3"/>
    </row>
    <row r="76" spans="2:11">
      <c r="B76" s="4"/>
      <c r="C76" s="4"/>
      <c r="D76" s="7"/>
      <c r="E76" s="4"/>
      <c r="F76" s="4"/>
      <c r="G76" s="7"/>
      <c r="H76" s="7"/>
      <c r="I76" s="7"/>
      <c r="J76" s="7"/>
      <c r="K76" s="10"/>
    </row>
    <row r="77" spans="2:11">
      <c r="B77" s="4"/>
      <c r="C77" s="4"/>
      <c r="D77" s="4"/>
      <c r="E77" s="4"/>
      <c r="F77" s="4"/>
      <c r="G77" s="7"/>
      <c r="H77" s="7"/>
      <c r="I77" s="7"/>
      <c r="J77" s="7"/>
      <c r="K77" s="10"/>
    </row>
    <row r="78" spans="2:11">
      <c r="B78" s="4"/>
      <c r="C78" s="4"/>
      <c r="D78" s="4"/>
      <c r="E78" s="4"/>
      <c r="F78" s="4"/>
      <c r="G78" s="7"/>
      <c r="H78" s="7"/>
      <c r="I78" s="7"/>
      <c r="J78" s="7"/>
      <c r="K78" s="10"/>
    </row>
    <row r="79" spans="2:11">
      <c r="B79" s="7"/>
      <c r="C79" s="7"/>
      <c r="D79" s="7"/>
      <c r="E79" s="7"/>
      <c r="F79" s="7"/>
      <c r="G79" s="7"/>
      <c r="H79" s="7"/>
      <c r="I79" s="7"/>
      <c r="J79" s="7"/>
      <c r="K79" s="10"/>
    </row>
    <row r="80" spans="2:11">
      <c r="B80" s="7"/>
      <c r="C80" s="7"/>
      <c r="D80" s="7"/>
      <c r="E80" s="7"/>
      <c r="F80" s="7"/>
      <c r="G80" s="7"/>
      <c r="H80" s="7"/>
      <c r="I80" s="7"/>
      <c r="J80" s="7"/>
      <c r="K80" s="10"/>
    </row>
    <row r="81" spans="2:11">
      <c r="B81" s="7"/>
      <c r="C81" s="7"/>
      <c r="D81" s="7"/>
      <c r="E81" s="7"/>
      <c r="F81" s="7"/>
      <c r="G81" s="7"/>
      <c r="H81" s="7"/>
      <c r="I81" s="7"/>
      <c r="J81" s="7"/>
      <c r="K81" s="10"/>
    </row>
    <row r="82" spans="2:11">
      <c r="B82" s="7"/>
      <c r="C82" s="7"/>
      <c r="D82" s="7"/>
      <c r="E82" s="7"/>
      <c r="F82" s="7"/>
      <c r="G82" s="7"/>
      <c r="H82" s="7"/>
      <c r="I82" s="7"/>
      <c r="J82" s="7"/>
      <c r="K82" s="10"/>
    </row>
    <row r="83" spans="2:11" s="6" customFormat="1">
      <c r="B83" s="3"/>
      <c r="C83" s="3"/>
      <c r="D83" s="3"/>
      <c r="E83" s="3"/>
      <c r="F83" s="3"/>
      <c r="G83" s="3"/>
      <c r="H83" s="4"/>
      <c r="I83" s="5"/>
      <c r="J83" s="4"/>
      <c r="K83" s="3"/>
    </row>
    <row r="84" spans="2:11" s="6" customFormat="1" ht="12.75">
      <c r="B84" s="3"/>
      <c r="C84" s="3"/>
      <c r="D84" s="3"/>
      <c r="E84" s="3"/>
      <c r="F84" s="3"/>
      <c r="G84" s="3"/>
      <c r="H84" s="7"/>
      <c r="I84" s="7"/>
      <c r="J84" s="7"/>
      <c r="K84" s="3"/>
    </row>
    <row r="85" spans="2:11" s="6" customFormat="1" ht="12.75">
      <c r="B85" s="3"/>
      <c r="C85" s="3"/>
      <c r="D85" s="3"/>
      <c r="E85" s="3"/>
      <c r="F85" s="3"/>
      <c r="G85" s="3"/>
      <c r="H85" s="7"/>
      <c r="I85" s="7"/>
      <c r="J85" s="7"/>
      <c r="K85" s="3"/>
    </row>
    <row r="86" spans="2:11" s="6" customFormat="1" ht="12.75">
      <c r="B86" s="3"/>
      <c r="C86" s="3"/>
      <c r="D86" s="3"/>
      <c r="E86" s="3"/>
      <c r="F86" s="3"/>
      <c r="G86" s="3"/>
      <c r="H86" s="7"/>
      <c r="I86" s="7"/>
      <c r="J86" s="7"/>
      <c r="K86" s="3"/>
    </row>
    <row r="87" spans="2:11" s="6" customFormat="1" ht="12.75" customHeight="1">
      <c r="B87" s="7"/>
      <c r="C87" s="7"/>
      <c r="D87" s="7"/>
      <c r="E87" s="7"/>
      <c r="F87" s="7"/>
      <c r="G87" s="7"/>
      <c r="H87" s="7"/>
      <c r="I87" s="7"/>
      <c r="J87" s="7"/>
      <c r="K87" s="3"/>
    </row>
    <row r="88" spans="2:11" s="6" customFormat="1" ht="12.75">
      <c r="B88" s="7"/>
      <c r="C88" s="7"/>
      <c r="D88" s="7"/>
      <c r="E88" s="7"/>
      <c r="F88" s="7"/>
      <c r="G88" s="7"/>
      <c r="H88" s="7"/>
      <c r="I88" s="7"/>
      <c r="J88" s="7"/>
      <c r="K88" s="3"/>
    </row>
    <row r="89" spans="2:11" s="6" customFormat="1" ht="12.75">
      <c r="B89" s="7"/>
      <c r="C89" s="7"/>
      <c r="D89" s="7"/>
      <c r="E89" s="7"/>
      <c r="F89" s="7"/>
      <c r="G89" s="7"/>
      <c r="H89" s="7"/>
      <c r="I89" s="7"/>
      <c r="J89" s="7"/>
      <c r="K89" s="3"/>
    </row>
    <row r="90" spans="2:11" s="6" customFormat="1" ht="12.75">
      <c r="B90" s="7"/>
      <c r="C90" s="7"/>
      <c r="D90" s="7"/>
      <c r="E90" s="7"/>
      <c r="F90" s="7"/>
      <c r="G90" s="7"/>
      <c r="H90" s="7"/>
      <c r="I90" s="7"/>
      <c r="J90" s="7"/>
      <c r="K90" s="3"/>
    </row>
    <row r="91" spans="2:11" s="6" customFormat="1" ht="12.75">
      <c r="B91" s="7"/>
      <c r="C91" s="7"/>
      <c r="D91" s="7"/>
      <c r="E91" s="7"/>
      <c r="F91" s="7"/>
      <c r="G91" s="7"/>
      <c r="H91" s="7"/>
      <c r="I91" s="7"/>
      <c r="J91" s="7"/>
      <c r="K91" s="3"/>
    </row>
    <row r="92" spans="2:11">
      <c r="B92" s="7"/>
      <c r="C92" s="7"/>
      <c r="D92" s="7"/>
      <c r="E92" s="7"/>
      <c r="F92" s="7"/>
      <c r="G92" s="7"/>
      <c r="H92" s="7"/>
      <c r="I92" s="7"/>
      <c r="J92" s="7"/>
      <c r="K92" s="10"/>
    </row>
    <row r="93" spans="2:11">
      <c r="B93" s="7"/>
      <c r="C93" s="7"/>
      <c r="D93" s="7"/>
      <c r="E93" s="7"/>
      <c r="F93" s="7"/>
      <c r="G93" s="7"/>
      <c r="H93" s="7"/>
      <c r="I93" s="7"/>
      <c r="J93" s="7"/>
      <c r="K93" s="10"/>
    </row>
    <row r="94" spans="2:11">
      <c r="B94" s="7"/>
      <c r="C94" s="7"/>
      <c r="D94" s="7"/>
      <c r="E94" s="7"/>
      <c r="F94" s="7"/>
      <c r="G94" s="7"/>
      <c r="H94" s="7"/>
      <c r="I94" s="7"/>
      <c r="J94" s="7"/>
      <c r="K94" s="10"/>
    </row>
    <row r="95" spans="2:11">
      <c r="B95" s="7"/>
      <c r="C95" s="7"/>
      <c r="D95" s="7"/>
      <c r="E95" s="7"/>
      <c r="F95" s="7"/>
      <c r="G95" s="7"/>
      <c r="H95" s="7"/>
      <c r="I95" s="7"/>
      <c r="J95" s="7"/>
      <c r="K95" s="10"/>
    </row>
    <row r="96" spans="2:11">
      <c r="B96" s="7"/>
      <c r="C96" s="7"/>
      <c r="D96" s="7"/>
      <c r="E96" s="7"/>
      <c r="F96" s="7"/>
      <c r="G96" s="7"/>
      <c r="H96" s="7"/>
      <c r="I96" s="7"/>
      <c r="J96" s="7"/>
      <c r="K96" s="10"/>
    </row>
    <row r="97" spans="2:11">
      <c r="B97" s="7"/>
      <c r="C97" s="7"/>
      <c r="D97" s="7"/>
      <c r="E97" s="7"/>
      <c r="F97" s="7"/>
      <c r="G97" s="7"/>
      <c r="H97" s="7"/>
      <c r="I97" s="7"/>
      <c r="J97" s="7"/>
      <c r="K97" s="10"/>
    </row>
    <row r="98" spans="2:11" s="6" customFormat="1">
      <c r="B98" s="3"/>
      <c r="C98" s="3"/>
      <c r="D98" s="3"/>
      <c r="E98" s="3"/>
      <c r="F98" s="3"/>
      <c r="G98" s="3"/>
      <c r="H98" s="4"/>
      <c r="I98" s="5"/>
      <c r="J98" s="4"/>
      <c r="K98" s="3"/>
    </row>
    <row r="99" spans="2:11" s="6" customFormat="1" ht="12.75">
      <c r="B99" s="3"/>
      <c r="C99" s="3"/>
      <c r="D99" s="3"/>
      <c r="E99" s="3"/>
      <c r="F99" s="3"/>
      <c r="G99" s="3"/>
      <c r="H99" s="7"/>
      <c r="I99" s="7"/>
      <c r="J99" s="7"/>
      <c r="K99" s="3"/>
    </row>
    <row r="100" spans="2:11" s="6" customFormat="1" ht="12.75">
      <c r="B100" s="3"/>
      <c r="C100" s="3"/>
      <c r="D100" s="3"/>
      <c r="E100" s="3"/>
      <c r="F100" s="3"/>
      <c r="G100" s="3"/>
      <c r="H100" s="7"/>
      <c r="I100" s="7"/>
      <c r="J100" s="7"/>
      <c r="K100" s="3"/>
    </row>
    <row r="101" spans="2:11" s="6" customFormat="1" ht="12.75">
      <c r="B101" s="3"/>
      <c r="C101" s="3"/>
      <c r="D101" s="3"/>
      <c r="E101" s="3"/>
      <c r="F101" s="3"/>
      <c r="G101" s="3"/>
      <c r="H101" s="7"/>
      <c r="I101" s="7"/>
      <c r="J101" s="7"/>
      <c r="K101" s="3"/>
    </row>
    <row r="102" spans="2:11" s="6" customFormat="1" ht="12.75" customHeight="1">
      <c r="B102" s="7"/>
      <c r="C102" s="7"/>
      <c r="D102" s="7"/>
      <c r="E102" s="7"/>
      <c r="F102" s="7"/>
      <c r="G102" s="7"/>
      <c r="H102" s="7"/>
      <c r="I102" s="7"/>
      <c r="J102" s="7"/>
      <c r="K102" s="3"/>
    </row>
    <row r="103" spans="2:11" s="6" customFormat="1" ht="12.75">
      <c r="B103" s="7"/>
      <c r="C103" s="7"/>
      <c r="D103" s="7"/>
      <c r="E103" s="7"/>
      <c r="F103" s="7"/>
      <c r="G103" s="7"/>
      <c r="H103" s="7"/>
      <c r="I103" s="7"/>
      <c r="J103" s="7"/>
      <c r="K103" s="3"/>
    </row>
    <row r="104" spans="2:11" s="6" customFormat="1" ht="12.75">
      <c r="B104" s="7"/>
      <c r="C104" s="7"/>
      <c r="D104" s="7"/>
      <c r="E104" s="7"/>
      <c r="F104" s="7"/>
      <c r="G104" s="7"/>
      <c r="H104" s="7"/>
      <c r="I104" s="7"/>
      <c r="J104" s="7"/>
      <c r="K104" s="3"/>
    </row>
    <row r="105" spans="2:11" s="6" customFormat="1" ht="12.75">
      <c r="B105" s="7"/>
      <c r="C105" s="7"/>
      <c r="D105" s="7"/>
      <c r="E105" s="7"/>
      <c r="F105" s="7"/>
      <c r="G105" s="7"/>
      <c r="H105" s="7"/>
      <c r="I105" s="7"/>
      <c r="J105" s="7"/>
      <c r="K105" s="3"/>
    </row>
    <row r="106" spans="2:11">
      <c r="B106" s="7"/>
      <c r="C106" s="7"/>
      <c r="D106" s="7"/>
      <c r="E106" s="7"/>
      <c r="F106" s="7"/>
      <c r="G106" s="7"/>
      <c r="H106" s="7"/>
      <c r="I106" s="7"/>
      <c r="J106" s="7"/>
      <c r="K106" s="10"/>
    </row>
    <row r="107" spans="2:11" s="6" customFormat="1" ht="12.75">
      <c r="B107" s="7"/>
      <c r="C107" s="7"/>
      <c r="D107" s="7"/>
      <c r="E107" s="7"/>
      <c r="F107" s="7"/>
      <c r="G107" s="7"/>
      <c r="H107" s="7"/>
      <c r="I107" s="7"/>
      <c r="J107" s="7"/>
      <c r="K107" s="3"/>
    </row>
    <row r="108" spans="2:11" s="6" customFormat="1" ht="12.75" customHeight="1">
      <c r="B108" s="7"/>
      <c r="C108" s="7"/>
      <c r="D108" s="7"/>
      <c r="E108" s="7"/>
      <c r="F108" s="7"/>
      <c r="G108" s="7"/>
      <c r="H108" s="7"/>
      <c r="I108" s="7"/>
      <c r="J108" s="7"/>
      <c r="K108" s="3"/>
    </row>
    <row r="109" spans="2:11" s="6" customFormat="1" ht="12.75">
      <c r="B109" s="7"/>
      <c r="C109" s="7"/>
      <c r="D109" s="7"/>
      <c r="E109" s="7"/>
      <c r="F109" s="7"/>
      <c r="G109" s="7"/>
      <c r="H109" s="7"/>
      <c r="I109" s="7"/>
      <c r="J109" s="7"/>
      <c r="K109" s="3"/>
    </row>
    <row r="110" spans="2:11" s="6" customFormat="1" ht="12.75">
      <c r="B110" s="7"/>
      <c r="C110" s="7"/>
      <c r="D110" s="7"/>
      <c r="E110" s="7"/>
      <c r="F110" s="7"/>
      <c r="G110" s="7"/>
      <c r="H110" s="7"/>
      <c r="I110" s="7"/>
      <c r="J110" s="7"/>
      <c r="K110" s="3"/>
    </row>
    <row r="111" spans="2:11" s="6" customFormat="1" ht="12.75">
      <c r="B111" s="7"/>
      <c r="C111" s="7"/>
      <c r="D111" s="7"/>
      <c r="E111" s="7"/>
      <c r="F111" s="7"/>
      <c r="G111" s="7"/>
      <c r="H111" s="7"/>
      <c r="I111" s="7"/>
      <c r="J111" s="7"/>
      <c r="K111" s="3"/>
    </row>
    <row r="112" spans="2:11" s="6" customFormat="1">
      <c r="B112" s="3"/>
      <c r="C112" s="3"/>
      <c r="D112" s="3"/>
      <c r="E112" s="3"/>
      <c r="F112" s="3"/>
      <c r="G112" s="3"/>
      <c r="H112" s="4"/>
      <c r="I112" s="5"/>
      <c r="J112" s="4"/>
      <c r="K112" s="3"/>
    </row>
    <row r="113" spans="2:11" s="6" customFormat="1" ht="12.75">
      <c r="B113" s="3"/>
      <c r="C113" s="3"/>
      <c r="D113" s="3"/>
      <c r="E113" s="3"/>
      <c r="F113" s="3"/>
      <c r="G113" s="3"/>
      <c r="H113" s="7"/>
      <c r="I113" s="7"/>
      <c r="J113" s="7"/>
      <c r="K113" s="3"/>
    </row>
    <row r="114" spans="2:11" s="6" customFormat="1" ht="12.75">
      <c r="B114" s="3"/>
      <c r="C114" s="3"/>
      <c r="D114" s="3"/>
      <c r="E114" s="3"/>
      <c r="F114" s="3"/>
      <c r="G114" s="3"/>
      <c r="H114" s="7"/>
      <c r="I114" s="7"/>
      <c r="J114" s="7"/>
      <c r="K114" s="3"/>
    </row>
    <row r="115" spans="2:11" s="6" customFormat="1" ht="12.75">
      <c r="B115" s="3"/>
      <c r="C115" s="3"/>
      <c r="D115" s="3"/>
      <c r="E115" s="3"/>
      <c r="F115" s="3"/>
      <c r="G115" s="3"/>
      <c r="H115" s="7"/>
      <c r="I115" s="7"/>
      <c r="J115" s="7"/>
      <c r="K115" s="3"/>
    </row>
    <row r="116" spans="2:11" s="6" customFormat="1" ht="12.75" customHeight="1">
      <c r="B116" s="7"/>
      <c r="C116" s="7"/>
      <c r="D116" s="7"/>
      <c r="E116" s="7"/>
      <c r="F116" s="7"/>
      <c r="G116" s="7"/>
      <c r="H116" s="7"/>
      <c r="I116" s="7"/>
      <c r="J116" s="7"/>
      <c r="K116" s="3"/>
    </row>
    <row r="117" spans="2:11" s="6" customFormat="1" ht="12.75">
      <c r="B117" s="7"/>
      <c r="C117" s="7"/>
      <c r="D117" s="7"/>
      <c r="E117" s="7"/>
      <c r="F117" s="7"/>
      <c r="G117" s="7"/>
      <c r="H117" s="7"/>
      <c r="I117" s="7"/>
      <c r="J117" s="7"/>
      <c r="K117" s="3"/>
    </row>
    <row r="118" spans="2:11" s="6" customFormat="1" ht="12.75">
      <c r="B118" s="7"/>
      <c r="C118" s="7"/>
      <c r="D118" s="7"/>
      <c r="E118" s="7"/>
      <c r="F118" s="7"/>
      <c r="G118" s="7"/>
      <c r="H118" s="7"/>
      <c r="I118" s="7"/>
      <c r="J118" s="7"/>
      <c r="K118" s="3"/>
    </row>
    <row r="119" spans="2:11">
      <c r="B119" s="7"/>
      <c r="C119" s="7"/>
      <c r="D119" s="7"/>
      <c r="E119" s="7"/>
      <c r="F119" s="7"/>
      <c r="G119" s="7"/>
      <c r="H119" s="7"/>
      <c r="I119" s="7"/>
      <c r="J119" s="7"/>
      <c r="K119" s="10"/>
    </row>
    <row r="120" spans="2:11">
      <c r="B120" s="7"/>
      <c r="C120" s="7"/>
      <c r="D120" s="7"/>
      <c r="E120" s="7"/>
      <c r="F120" s="7"/>
      <c r="G120" s="7"/>
      <c r="H120" s="7"/>
      <c r="I120" s="7"/>
      <c r="J120" s="7"/>
      <c r="K120" s="10"/>
    </row>
    <row r="121" spans="2:11">
      <c r="B121" s="7"/>
      <c r="C121" s="7"/>
      <c r="D121" s="7"/>
      <c r="E121" s="7"/>
      <c r="F121" s="7"/>
      <c r="G121" s="7"/>
      <c r="H121" s="7"/>
      <c r="I121" s="7"/>
      <c r="J121" s="7"/>
      <c r="K121" s="10"/>
    </row>
    <row r="122" spans="2:11">
      <c r="B122" s="7"/>
      <c r="C122" s="7"/>
      <c r="D122" s="7"/>
      <c r="E122" s="7"/>
      <c r="F122" s="7"/>
      <c r="G122" s="7"/>
      <c r="H122" s="7"/>
      <c r="I122" s="7"/>
      <c r="J122" s="7"/>
      <c r="K122" s="10"/>
    </row>
    <row r="123" spans="2:11">
      <c r="B123" s="7"/>
      <c r="C123" s="7"/>
      <c r="D123" s="7"/>
      <c r="E123" s="7"/>
      <c r="F123" s="7"/>
      <c r="G123" s="7"/>
      <c r="H123" s="7"/>
      <c r="I123" s="7"/>
      <c r="J123" s="7"/>
      <c r="K123" s="10"/>
    </row>
    <row r="124" spans="2:11">
      <c r="B124" s="7"/>
      <c r="C124" s="7"/>
      <c r="D124" s="7"/>
      <c r="E124" s="7"/>
      <c r="F124" s="7"/>
      <c r="G124" s="7"/>
      <c r="H124" s="7"/>
      <c r="I124" s="7"/>
      <c r="J124" s="7"/>
      <c r="K124" s="10"/>
    </row>
    <row r="125" spans="2:11">
      <c r="B125" s="7"/>
      <c r="C125" s="7"/>
      <c r="D125" s="7"/>
      <c r="E125" s="7"/>
      <c r="F125" s="7"/>
      <c r="G125" s="7"/>
      <c r="H125" s="7"/>
      <c r="I125" s="7"/>
      <c r="J125" s="7"/>
      <c r="K125" s="10"/>
    </row>
    <row r="126" spans="2:11" s="6" customFormat="1">
      <c r="B126" s="3"/>
      <c r="C126" s="3"/>
      <c r="D126" s="3"/>
      <c r="E126" s="3"/>
      <c r="F126" s="3"/>
      <c r="G126" s="3"/>
      <c r="H126" s="4"/>
      <c r="I126" s="5"/>
      <c r="J126" s="4"/>
      <c r="K126" s="3"/>
    </row>
    <row r="127" spans="2:11" s="6" customFormat="1" ht="12.75">
      <c r="B127" s="3"/>
      <c r="C127" s="3"/>
      <c r="D127" s="3"/>
      <c r="E127" s="3"/>
      <c r="F127" s="3"/>
      <c r="G127" s="3"/>
      <c r="H127" s="7"/>
      <c r="I127" s="7"/>
      <c r="J127" s="7"/>
      <c r="K127" s="3"/>
    </row>
    <row r="128" spans="2:11" s="6" customFormat="1" ht="12.75">
      <c r="B128" s="3"/>
      <c r="C128" s="3"/>
      <c r="D128" s="3"/>
      <c r="E128" s="3"/>
      <c r="F128" s="3"/>
      <c r="G128" s="3"/>
      <c r="H128" s="7"/>
      <c r="I128" s="7"/>
      <c r="J128" s="7"/>
      <c r="K128" s="3"/>
    </row>
    <row r="129" spans="2:11" s="6" customFormat="1" ht="12.75">
      <c r="B129" s="3"/>
      <c r="C129" s="3"/>
      <c r="D129" s="3"/>
      <c r="E129" s="3"/>
      <c r="F129" s="3"/>
      <c r="G129" s="3"/>
      <c r="H129" s="7"/>
      <c r="I129" s="7"/>
      <c r="J129" s="7"/>
      <c r="K129" s="3"/>
    </row>
    <row r="130" spans="2:11" s="6" customFormat="1" ht="12.75" customHeight="1">
      <c r="B130" s="7"/>
      <c r="C130" s="7"/>
      <c r="D130" s="7"/>
      <c r="E130" s="7"/>
      <c r="F130" s="7"/>
      <c r="G130" s="7"/>
      <c r="H130" s="7"/>
      <c r="I130" s="7"/>
      <c r="J130" s="7"/>
      <c r="K130" s="3"/>
    </row>
    <row r="131" spans="2:11" s="6" customFormat="1" ht="12.75">
      <c r="B131" s="7"/>
      <c r="C131" s="7"/>
      <c r="D131" s="7"/>
      <c r="E131" s="7"/>
      <c r="F131" s="7"/>
      <c r="G131" s="7"/>
      <c r="H131" s="7"/>
      <c r="I131" s="7"/>
      <c r="J131" s="7"/>
      <c r="K131" s="3"/>
    </row>
    <row r="132" spans="2:11" s="6" customFormat="1" ht="12.75">
      <c r="B132" s="7"/>
      <c r="C132" s="7"/>
      <c r="D132" s="7"/>
      <c r="E132" s="7"/>
      <c r="F132" s="7"/>
      <c r="G132" s="7"/>
      <c r="H132" s="7"/>
      <c r="I132" s="7"/>
      <c r="J132" s="7"/>
      <c r="K132" s="3"/>
    </row>
    <row r="133" spans="2:11">
      <c r="B133" s="7"/>
      <c r="C133" s="7"/>
      <c r="D133" s="7"/>
      <c r="E133" s="7"/>
      <c r="F133" s="7"/>
      <c r="G133" s="7"/>
      <c r="H133" s="7"/>
      <c r="I133" s="7"/>
      <c r="J133" s="7"/>
      <c r="K133" s="10"/>
    </row>
    <row r="134" spans="2:11">
      <c r="B134" s="7"/>
      <c r="C134" s="7"/>
      <c r="D134" s="7"/>
      <c r="E134" s="7"/>
      <c r="F134" s="7"/>
      <c r="G134" s="7"/>
      <c r="H134" s="7"/>
      <c r="I134" s="7"/>
      <c r="J134" s="7"/>
      <c r="K134" s="10"/>
    </row>
    <row r="135" spans="2:11">
      <c r="B135" s="7"/>
      <c r="C135" s="7"/>
      <c r="D135" s="7"/>
      <c r="E135" s="7"/>
      <c r="F135" s="7"/>
      <c r="G135" s="7"/>
      <c r="H135" s="7"/>
      <c r="I135" s="7"/>
      <c r="J135" s="7"/>
      <c r="K135" s="10"/>
    </row>
    <row r="136" spans="2:11">
      <c r="B136" s="7"/>
      <c r="C136" s="7"/>
      <c r="D136" s="7"/>
      <c r="E136" s="7"/>
      <c r="F136" s="7"/>
      <c r="G136" s="7"/>
      <c r="H136" s="7"/>
      <c r="I136" s="7"/>
      <c r="J136" s="7"/>
      <c r="K136" s="10"/>
    </row>
    <row r="137" spans="2:11">
      <c r="B137" s="7"/>
      <c r="C137" s="7"/>
      <c r="D137" s="7"/>
      <c r="E137" s="7"/>
      <c r="F137" s="7"/>
      <c r="G137" s="7"/>
      <c r="H137" s="7"/>
      <c r="I137" s="7"/>
      <c r="J137" s="7"/>
      <c r="K137" s="10"/>
    </row>
    <row r="138" spans="2:11">
      <c r="B138" s="7"/>
      <c r="C138" s="7"/>
      <c r="D138" s="7"/>
      <c r="E138" s="7"/>
      <c r="F138" s="7"/>
      <c r="G138" s="7"/>
      <c r="H138" s="7"/>
      <c r="I138" s="7"/>
      <c r="J138" s="7"/>
      <c r="K138" s="10"/>
    </row>
    <row r="139" spans="2:11">
      <c r="B139" s="7"/>
      <c r="C139" s="7"/>
      <c r="D139" s="7"/>
      <c r="E139" s="7"/>
      <c r="F139" s="7"/>
      <c r="G139" s="7"/>
      <c r="H139" s="7"/>
      <c r="I139" s="7"/>
      <c r="J139" s="7"/>
      <c r="K139" s="10"/>
    </row>
    <row r="140" spans="2:11" s="6" customFormat="1">
      <c r="B140" s="3"/>
      <c r="C140" s="3"/>
      <c r="D140" s="3"/>
      <c r="E140" s="3"/>
      <c r="F140" s="3"/>
      <c r="G140" s="3"/>
      <c r="H140" s="4"/>
      <c r="I140" s="5"/>
      <c r="J140" s="4"/>
      <c r="K140" s="3"/>
    </row>
    <row r="141" spans="2:11" s="6" customFormat="1" ht="12.75">
      <c r="B141" s="3"/>
      <c r="C141" s="3"/>
      <c r="D141" s="3"/>
      <c r="E141" s="3"/>
      <c r="F141" s="3"/>
      <c r="G141" s="3"/>
      <c r="H141" s="7"/>
      <c r="I141" s="7"/>
      <c r="J141" s="7"/>
      <c r="K141" s="3"/>
    </row>
    <row r="142" spans="2:11" s="6" customFormat="1" ht="12.75">
      <c r="B142" s="3"/>
      <c r="C142" s="3"/>
      <c r="D142" s="3"/>
      <c r="E142" s="3"/>
      <c r="F142" s="3"/>
      <c r="G142" s="3"/>
      <c r="H142" s="7"/>
      <c r="I142" s="7"/>
      <c r="J142" s="7"/>
      <c r="K142" s="3"/>
    </row>
    <row r="143" spans="2:11" s="6" customFormat="1" ht="12.75">
      <c r="B143" s="3"/>
      <c r="C143" s="3"/>
      <c r="D143" s="3"/>
      <c r="E143" s="3"/>
      <c r="F143" s="3"/>
      <c r="G143" s="3"/>
      <c r="H143" s="7"/>
      <c r="I143" s="7"/>
      <c r="J143" s="7"/>
      <c r="K143" s="3"/>
    </row>
    <row r="144" spans="2:11" s="6" customFormat="1" ht="12.75" customHeight="1">
      <c r="B144" s="7"/>
      <c r="C144" s="7"/>
      <c r="D144" s="7"/>
      <c r="E144" s="7"/>
      <c r="F144" s="7"/>
      <c r="G144" s="7"/>
      <c r="H144" s="7"/>
      <c r="I144" s="7"/>
      <c r="J144" s="7"/>
      <c r="K144" s="3"/>
    </row>
    <row r="145" spans="2:11" s="6" customFormat="1" ht="12.75">
      <c r="B145" s="7"/>
      <c r="C145" s="7"/>
      <c r="D145" s="7"/>
      <c r="E145" s="7"/>
      <c r="F145" s="7"/>
      <c r="G145" s="7"/>
      <c r="H145" s="7"/>
      <c r="I145" s="7"/>
      <c r="J145" s="7"/>
      <c r="K145" s="3"/>
    </row>
    <row r="146" spans="2:11" s="6" customFormat="1" ht="12.75">
      <c r="B146" s="7"/>
      <c r="C146" s="7"/>
      <c r="D146" s="7"/>
      <c r="E146" s="7"/>
      <c r="F146" s="7"/>
      <c r="G146" s="7"/>
      <c r="H146" s="7"/>
      <c r="I146" s="7"/>
      <c r="J146" s="7"/>
      <c r="K146" s="3"/>
    </row>
    <row r="147" spans="2:11">
      <c r="B147" s="7"/>
      <c r="C147" s="7"/>
      <c r="D147" s="7"/>
      <c r="E147" s="7"/>
      <c r="F147" s="7"/>
      <c r="G147" s="7"/>
      <c r="H147" s="7"/>
      <c r="I147" s="7"/>
      <c r="J147" s="7"/>
      <c r="K147" s="10"/>
    </row>
    <row r="148" spans="2:11">
      <c r="B148" s="7"/>
      <c r="C148" s="7"/>
      <c r="D148" s="7"/>
      <c r="E148" s="7"/>
      <c r="F148" s="7"/>
      <c r="G148" s="7"/>
      <c r="H148" s="7"/>
      <c r="I148" s="7"/>
      <c r="J148" s="7"/>
      <c r="K148" s="10"/>
    </row>
    <row r="149" spans="2:11">
      <c r="B149" s="7"/>
      <c r="C149" s="7"/>
      <c r="D149" s="7"/>
      <c r="E149" s="7"/>
      <c r="F149" s="7"/>
      <c r="G149" s="7"/>
      <c r="H149" s="7"/>
      <c r="I149" s="7"/>
      <c r="J149" s="7"/>
      <c r="K149" s="10"/>
    </row>
    <row r="150" spans="2:11">
      <c r="B150" s="7"/>
      <c r="C150" s="7"/>
      <c r="D150" s="7"/>
      <c r="E150" s="7"/>
      <c r="F150" s="7"/>
      <c r="G150" s="7"/>
      <c r="H150" s="7"/>
      <c r="I150" s="7"/>
      <c r="J150" s="7"/>
      <c r="K150" s="10"/>
    </row>
    <row r="151" spans="2:11">
      <c r="B151" s="7"/>
      <c r="C151" s="7"/>
      <c r="D151" s="7"/>
      <c r="E151" s="7"/>
      <c r="F151" s="7"/>
      <c r="G151" s="7"/>
      <c r="H151" s="7"/>
      <c r="I151" s="7"/>
      <c r="J151" s="7"/>
      <c r="K151" s="10"/>
    </row>
    <row r="152" spans="2:11">
      <c r="B152" s="7"/>
      <c r="C152" s="7"/>
      <c r="D152" s="7"/>
      <c r="E152" s="7"/>
      <c r="F152" s="7"/>
      <c r="G152" s="7"/>
      <c r="H152" s="7"/>
      <c r="I152" s="7"/>
      <c r="J152" s="7"/>
      <c r="K152" s="10"/>
    </row>
    <row r="153" spans="2:11">
      <c r="B153" s="7"/>
      <c r="C153" s="7"/>
      <c r="D153" s="7"/>
      <c r="E153" s="7"/>
      <c r="F153" s="7"/>
      <c r="G153" s="7"/>
      <c r="H153" s="7"/>
      <c r="I153" s="7"/>
      <c r="J153" s="7"/>
      <c r="K153" s="10"/>
    </row>
    <row r="154" spans="2:11" s="6" customFormat="1">
      <c r="B154" s="3"/>
      <c r="C154" s="3"/>
      <c r="D154" s="3"/>
      <c r="E154" s="3"/>
      <c r="F154" s="3"/>
      <c r="G154" s="3"/>
      <c r="H154" s="4"/>
      <c r="I154" s="5"/>
      <c r="J154" s="4"/>
      <c r="K154" s="3"/>
    </row>
    <row r="155" spans="2:11" s="6" customFormat="1" ht="12.75">
      <c r="B155" s="3"/>
      <c r="C155" s="3"/>
      <c r="D155" s="3"/>
      <c r="E155" s="3"/>
      <c r="F155" s="3"/>
      <c r="G155" s="3"/>
      <c r="H155" s="7"/>
      <c r="I155" s="7"/>
      <c r="J155" s="7"/>
      <c r="K155" s="3"/>
    </row>
    <row r="156" spans="2:11" s="6" customFormat="1" ht="12.75">
      <c r="B156" s="3"/>
      <c r="C156" s="3"/>
      <c r="D156" s="3"/>
      <c r="E156" s="3"/>
      <c r="F156" s="3"/>
      <c r="G156" s="3"/>
      <c r="H156" s="7"/>
      <c r="I156" s="7"/>
      <c r="J156" s="7"/>
      <c r="K156" s="3"/>
    </row>
    <row r="157" spans="2:11" s="6" customFormat="1" ht="12.75">
      <c r="B157" s="3"/>
      <c r="C157" s="3"/>
      <c r="D157" s="3"/>
      <c r="E157" s="3"/>
      <c r="F157" s="3"/>
      <c r="G157" s="3"/>
      <c r="H157" s="7"/>
      <c r="I157" s="7"/>
      <c r="J157" s="7"/>
      <c r="K157" s="3"/>
    </row>
    <row r="158" spans="2:11" s="6" customFormat="1" ht="12.75" customHeight="1">
      <c r="B158" s="7"/>
      <c r="C158" s="7"/>
      <c r="D158" s="7"/>
      <c r="E158" s="7"/>
      <c r="F158" s="7"/>
      <c r="G158" s="7"/>
      <c r="H158" s="7"/>
      <c r="I158" s="7"/>
      <c r="J158" s="7"/>
      <c r="K158" s="3"/>
    </row>
    <row r="159" spans="2:11" s="6" customFormat="1" ht="12.75">
      <c r="B159" s="7"/>
      <c r="C159" s="7"/>
      <c r="D159" s="7"/>
      <c r="E159" s="7"/>
      <c r="F159" s="7"/>
      <c r="G159" s="7"/>
      <c r="H159" s="7"/>
      <c r="I159" s="7"/>
      <c r="J159" s="7"/>
      <c r="K159" s="3"/>
    </row>
    <row r="160" spans="2:11" s="6" customFormat="1" ht="12.75">
      <c r="B160" s="7"/>
      <c r="C160" s="7"/>
      <c r="D160" s="7"/>
      <c r="E160" s="7"/>
      <c r="F160" s="7"/>
      <c r="G160" s="7"/>
      <c r="H160" s="7"/>
      <c r="I160" s="7"/>
      <c r="J160" s="7"/>
      <c r="K160" s="3"/>
    </row>
    <row r="161" spans="2:11">
      <c r="B161" s="7"/>
      <c r="C161" s="7"/>
      <c r="D161" s="7"/>
      <c r="E161" s="7"/>
      <c r="F161" s="7"/>
      <c r="G161" s="7"/>
      <c r="H161" s="7"/>
      <c r="I161" s="7"/>
      <c r="J161" s="7"/>
      <c r="K161" s="10"/>
    </row>
    <row r="162" spans="2:11">
      <c r="B162" s="7"/>
      <c r="C162" s="7"/>
      <c r="D162" s="7"/>
      <c r="E162" s="7"/>
      <c r="F162" s="7"/>
      <c r="G162" s="7"/>
      <c r="H162" s="7"/>
      <c r="I162" s="7"/>
      <c r="J162" s="7"/>
      <c r="K162" s="10"/>
    </row>
    <row r="163" spans="2:11" s="6" customFormat="1" ht="12.75">
      <c r="B163" s="7"/>
      <c r="C163" s="7"/>
      <c r="D163" s="7"/>
      <c r="E163" s="7"/>
      <c r="F163" s="7"/>
      <c r="G163" s="7"/>
      <c r="H163" s="7"/>
      <c r="I163" s="7"/>
      <c r="J163" s="7"/>
      <c r="K163" s="3"/>
    </row>
    <row r="164" spans="2:11" s="6" customFormat="1" ht="12.75">
      <c r="B164" s="7"/>
      <c r="C164" s="7"/>
      <c r="D164" s="7"/>
      <c r="E164" s="7"/>
      <c r="F164" s="7"/>
      <c r="G164" s="7"/>
      <c r="H164" s="7"/>
      <c r="I164" s="7"/>
      <c r="J164" s="7"/>
      <c r="K164" s="3"/>
    </row>
    <row r="165" spans="2:11" s="6" customFormat="1" ht="12.75">
      <c r="B165" s="7"/>
      <c r="C165" s="7"/>
      <c r="D165" s="7"/>
      <c r="E165" s="7"/>
      <c r="F165" s="7"/>
      <c r="G165" s="7"/>
      <c r="H165" s="7"/>
      <c r="I165" s="7"/>
      <c r="J165" s="7"/>
      <c r="K165" s="3"/>
    </row>
    <row r="166" spans="2:11" s="6" customFormat="1" ht="12.75">
      <c r="B166" s="7"/>
      <c r="C166" s="7"/>
      <c r="D166" s="7"/>
      <c r="E166" s="7"/>
      <c r="F166" s="7"/>
      <c r="G166" s="7"/>
      <c r="H166" s="7"/>
      <c r="I166" s="7"/>
      <c r="J166" s="7"/>
      <c r="K166" s="3"/>
    </row>
    <row r="167" spans="2:11" s="6" customFormat="1" ht="12.75">
      <c r="B167" s="7"/>
      <c r="C167" s="7"/>
      <c r="D167" s="7"/>
      <c r="E167" s="7"/>
      <c r="F167" s="7"/>
      <c r="G167" s="7"/>
      <c r="H167" s="7"/>
      <c r="I167" s="7"/>
      <c r="J167" s="7"/>
      <c r="K167" s="3"/>
    </row>
    <row r="168" spans="2:11">
      <c r="B168" s="10"/>
      <c r="C168" s="10"/>
      <c r="D168" s="10"/>
      <c r="E168" s="10"/>
      <c r="F168" s="10"/>
      <c r="G168" s="3"/>
      <c r="H168" s="4"/>
      <c r="I168" s="5"/>
      <c r="J168" s="4"/>
      <c r="K168" s="10"/>
    </row>
    <row r="169" spans="2:11">
      <c r="B169" s="10"/>
      <c r="C169" s="10"/>
      <c r="D169" s="10"/>
      <c r="E169" s="10"/>
      <c r="F169" s="10"/>
      <c r="G169" s="3"/>
      <c r="H169" s="7"/>
      <c r="I169" s="7"/>
      <c r="J169" s="7"/>
      <c r="K169" s="10"/>
    </row>
    <row r="170" spans="2:11">
      <c r="B170" s="10"/>
      <c r="C170" s="10"/>
      <c r="D170" s="10"/>
      <c r="E170" s="10"/>
      <c r="F170" s="10"/>
      <c r="G170" s="3"/>
      <c r="H170" s="7"/>
      <c r="I170" s="7"/>
      <c r="J170" s="7"/>
      <c r="K170" s="10"/>
    </row>
    <row r="171" spans="2:11">
      <c r="B171" s="10"/>
      <c r="C171" s="10"/>
      <c r="D171" s="10"/>
      <c r="E171" s="10"/>
      <c r="F171" s="10"/>
      <c r="G171" s="3"/>
      <c r="H171" s="7"/>
      <c r="I171" s="7"/>
      <c r="J171" s="7"/>
      <c r="K171" s="10"/>
    </row>
    <row r="172" spans="2:11">
      <c r="B172" s="10"/>
      <c r="C172" s="10"/>
      <c r="D172" s="10"/>
      <c r="E172" s="10"/>
      <c r="F172" s="10"/>
      <c r="G172" s="7"/>
      <c r="H172" s="7"/>
      <c r="I172" s="7"/>
      <c r="J172" s="7"/>
      <c r="K172" s="10"/>
    </row>
    <row r="173" spans="2:11">
      <c r="B173" s="10"/>
      <c r="C173" s="10"/>
      <c r="D173" s="10"/>
      <c r="E173" s="10"/>
      <c r="F173" s="10"/>
      <c r="G173" s="7"/>
      <c r="H173" s="7"/>
      <c r="I173" s="7"/>
      <c r="J173" s="7"/>
      <c r="K173" s="10"/>
    </row>
    <row r="174" spans="2:11">
      <c r="B174" s="10"/>
      <c r="C174" s="10"/>
      <c r="D174" s="10"/>
      <c r="E174" s="10"/>
      <c r="F174" s="10"/>
      <c r="G174" s="7"/>
      <c r="H174" s="7"/>
      <c r="I174" s="7"/>
      <c r="J174" s="7"/>
      <c r="K174" s="10"/>
    </row>
    <row r="175" spans="2:11">
      <c r="B175" s="10"/>
      <c r="C175" s="10"/>
      <c r="D175" s="10"/>
      <c r="E175" s="10"/>
      <c r="F175" s="10"/>
      <c r="G175" s="7"/>
      <c r="H175" s="7"/>
      <c r="I175" s="7"/>
      <c r="J175" s="7"/>
      <c r="K175" s="10"/>
    </row>
    <row r="176" spans="2:11">
      <c r="B176" s="10"/>
      <c r="C176" s="10"/>
      <c r="D176" s="10"/>
      <c r="E176" s="10"/>
      <c r="F176" s="10"/>
      <c r="G176" s="7"/>
      <c r="H176" s="7"/>
      <c r="I176" s="7"/>
      <c r="J176" s="7"/>
      <c r="K176" s="10"/>
    </row>
    <row r="177" spans="2:11">
      <c r="B177" s="10"/>
      <c r="C177" s="10"/>
      <c r="D177" s="10"/>
      <c r="E177" s="10"/>
      <c r="F177" s="10"/>
      <c r="G177" s="7"/>
      <c r="H177" s="7"/>
      <c r="I177" s="7"/>
      <c r="J177" s="7"/>
      <c r="K177" s="10"/>
    </row>
    <row r="178" spans="2:11">
      <c r="B178" s="10"/>
      <c r="C178" s="10"/>
      <c r="D178" s="10"/>
      <c r="E178" s="10"/>
      <c r="F178" s="10"/>
      <c r="G178" s="7"/>
      <c r="H178" s="7"/>
      <c r="I178" s="7"/>
      <c r="J178" s="7"/>
      <c r="K178" s="10"/>
    </row>
    <row r="179" spans="2:11">
      <c r="B179" s="10"/>
      <c r="C179" s="10"/>
      <c r="D179" s="10"/>
      <c r="E179" s="10"/>
      <c r="F179" s="10"/>
      <c r="G179" s="7"/>
      <c r="H179" s="7"/>
      <c r="I179" s="7"/>
      <c r="J179" s="7"/>
      <c r="K179" s="10"/>
    </row>
    <row r="180" spans="2:11">
      <c r="B180" s="10"/>
      <c r="C180" s="10"/>
      <c r="D180" s="10"/>
      <c r="E180" s="10"/>
      <c r="F180" s="10"/>
      <c r="G180" s="7"/>
      <c r="H180" s="7"/>
      <c r="I180" s="7"/>
      <c r="J180" s="7"/>
      <c r="K180" s="10"/>
    </row>
  </sheetData>
  <sheetProtection algorithmName="SHA-512" hashValue="DY36athNfj8mYbRENha+gBb4O/R12WVIu1oIaluNiZtN6ZwdFKNyeEcIfnBaRQA04qp9yAzNNBdninsprHRzQA==" saltValue="3BJWPGX4icOGTvb571hFCQ==" spinCount="100000" sheet="1" objects="1" scenarios="1"/>
  <mergeCells count="1">
    <mergeCell ref="B8:C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I180"/>
  <sheetViews>
    <sheetView zoomScale="90" zoomScaleNormal="90" workbookViewId="0"/>
  </sheetViews>
  <sheetFormatPr defaultColWidth="9.140625" defaultRowHeight="15"/>
  <cols>
    <col min="1" max="1" width="3" style="1" customWidth="1"/>
    <col min="2" max="2" width="9.140625" style="1"/>
    <col min="3" max="3" width="20.140625" style="1" bestFit="1" customWidth="1"/>
    <col min="4" max="6" width="23.28515625" style="1" customWidth="1"/>
    <col min="7" max="15" width="9.140625" style="1"/>
    <col min="16" max="19" width="9.140625" style="11"/>
    <col min="20" max="16384" width="9.140625" style="1"/>
  </cols>
  <sheetData>
    <row r="5" spans="2:35" s="6" customForma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5"/>
      <c r="R5" s="4"/>
      <c r="S5" s="4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4"/>
      <c r="AG5" s="5"/>
      <c r="AH5" s="4"/>
      <c r="AI5" s="3"/>
    </row>
    <row r="6" spans="2:35" s="6" customForma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7"/>
      <c r="Q6" s="7"/>
      <c r="R6" s="7"/>
      <c r="S6" s="4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7"/>
      <c r="AG6" s="7"/>
      <c r="AH6" s="7"/>
      <c r="AI6" s="3"/>
    </row>
    <row r="7" spans="2:35" s="6" customFormat="1">
      <c r="B7" s="3"/>
      <c r="C7" s="3"/>
      <c r="D7" s="8" t="s">
        <v>0</v>
      </c>
      <c r="E7" s="213" t="s">
        <v>1</v>
      </c>
      <c r="F7" s="213"/>
      <c r="G7" s="3"/>
      <c r="H7" s="3"/>
      <c r="I7" s="3"/>
      <c r="J7" s="3"/>
      <c r="K7" s="3"/>
      <c r="L7" s="3"/>
      <c r="M7" s="3"/>
      <c r="N7" s="3"/>
      <c r="O7" s="3"/>
      <c r="P7" s="7"/>
      <c r="Q7" s="7"/>
      <c r="R7" s="7"/>
      <c r="S7" s="4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7"/>
      <c r="AG7" s="7"/>
      <c r="AH7" s="7"/>
      <c r="AI7" s="3"/>
    </row>
    <row r="8" spans="2:35" s="6" customFormat="1">
      <c r="B8" s="212"/>
      <c r="C8" s="212"/>
      <c r="D8" s="19" t="s">
        <v>54</v>
      </c>
      <c r="E8" s="19" t="s">
        <v>55</v>
      </c>
      <c r="F8" s="19" t="s">
        <v>56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4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3"/>
    </row>
    <row r="9" spans="2:35" s="6" customFormat="1" ht="40.5" customHeight="1">
      <c r="B9" s="12" t="str">
        <f>tarih!B13</f>
        <v>1. HAFTA</v>
      </c>
      <c r="C9" s="13" t="str">
        <f>tarih!J13</f>
        <v>06/Eyl/2021-10/Eyl/2021</v>
      </c>
      <c r="D9" s="138" t="s">
        <v>298</v>
      </c>
      <c r="E9" s="138" t="s">
        <v>299</v>
      </c>
      <c r="F9" s="138" t="s">
        <v>299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4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3"/>
    </row>
    <row r="10" spans="2:35" s="6" customFormat="1" ht="40.5" customHeight="1">
      <c r="B10" s="12" t="str">
        <f>tarih!B14</f>
        <v>2. HAFTA</v>
      </c>
      <c r="C10" s="13" t="str">
        <f>tarih!J14</f>
        <v>13/Eyl/2021-17/Eyl/2021</v>
      </c>
      <c r="D10" s="138" t="s">
        <v>300</v>
      </c>
      <c r="E10" s="138" t="s">
        <v>301</v>
      </c>
      <c r="F10" s="138" t="s">
        <v>302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4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3"/>
    </row>
    <row r="11" spans="2:35" ht="40.5" customHeight="1">
      <c r="B11" s="12" t="str">
        <f>tarih!B15</f>
        <v>3. HAFTA</v>
      </c>
      <c r="C11" s="13" t="str">
        <f>tarih!J15</f>
        <v>20/Eyl/2021-24/Eyl/2021</v>
      </c>
      <c r="D11" s="138" t="s">
        <v>303</v>
      </c>
      <c r="E11" s="138" t="s">
        <v>303</v>
      </c>
      <c r="F11" s="138" t="s">
        <v>303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4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10"/>
    </row>
    <row r="12" spans="2:35" ht="40.5" customHeight="1">
      <c r="B12" s="12" t="str">
        <f>tarih!B16</f>
        <v>4. HAFTA</v>
      </c>
      <c r="C12" s="13" t="str">
        <f>tarih!J16</f>
        <v>27/Eyl/2021-01/Eki/2021</v>
      </c>
      <c r="D12" s="138" t="s">
        <v>304</v>
      </c>
      <c r="E12" s="138" t="s">
        <v>305</v>
      </c>
      <c r="F12" s="138" t="s">
        <v>305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4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0"/>
    </row>
    <row r="13" spans="2:35" ht="40.5" customHeight="1">
      <c r="B13" s="12" t="str">
        <f>tarih!B17</f>
        <v>5. HAFTA</v>
      </c>
      <c r="C13" s="13" t="str">
        <f>tarih!J17</f>
        <v>04/Eki/2021-08/Eki/2021</v>
      </c>
      <c r="D13" s="138" t="s">
        <v>306</v>
      </c>
      <c r="E13" s="138" t="s">
        <v>306</v>
      </c>
      <c r="F13" s="138" t="s">
        <v>306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4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10"/>
    </row>
    <row r="14" spans="2:35" ht="40.5" customHeight="1">
      <c r="B14" s="12" t="str">
        <f>tarih!B18</f>
        <v>6. HAFTA</v>
      </c>
      <c r="C14" s="13" t="str">
        <f>tarih!J18</f>
        <v>11/Eki/2021-15/Eki/2021</v>
      </c>
      <c r="D14" s="138" t="s">
        <v>307</v>
      </c>
      <c r="E14" s="138" t="s">
        <v>307</v>
      </c>
      <c r="F14" s="138" t="s">
        <v>307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4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10"/>
    </row>
    <row r="15" spans="2:35" ht="40.5" customHeight="1">
      <c r="B15" s="12" t="str">
        <f>tarih!B19</f>
        <v>7. HAFTA</v>
      </c>
      <c r="C15" s="13" t="str">
        <f>tarih!J19</f>
        <v>18/Eki/2021-22/Eki/2021</v>
      </c>
      <c r="D15" s="138" t="s">
        <v>307</v>
      </c>
      <c r="E15" s="138" t="s">
        <v>307</v>
      </c>
      <c r="F15" s="138" t="s">
        <v>307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4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10"/>
    </row>
    <row r="16" spans="2:35" ht="40.5" customHeight="1">
      <c r="B16" s="12" t="str">
        <f>tarih!B20</f>
        <v>8. HAFTA</v>
      </c>
      <c r="C16" s="13" t="str">
        <f>tarih!J20</f>
        <v>25/Eki/2021-29/Eki/2021</v>
      </c>
      <c r="D16" s="139" t="s">
        <v>308</v>
      </c>
      <c r="E16" s="139" t="s">
        <v>308</v>
      </c>
      <c r="F16" s="139" t="s">
        <v>308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4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10"/>
    </row>
    <row r="17" spans="2:35" ht="40.5" customHeight="1">
      <c r="B17" s="12" t="str">
        <f>tarih!B21</f>
        <v>9. HAFTA</v>
      </c>
      <c r="C17" s="13" t="str">
        <f>tarih!J21</f>
        <v>01/Kas/2021-05/Kas/2021</v>
      </c>
      <c r="D17" s="140" t="s">
        <v>309</v>
      </c>
      <c r="E17" s="140" t="s">
        <v>309</v>
      </c>
      <c r="F17" s="140" t="s">
        <v>309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4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10"/>
    </row>
    <row r="18" spans="2:35" s="6" customFormat="1" ht="40.5" customHeight="1">
      <c r="B18" s="12" t="str">
        <f>tarih!B22</f>
        <v>10. HAFTA</v>
      </c>
      <c r="C18" s="13" t="str">
        <f>tarih!J22</f>
        <v>08/Kas/2021-12/Kas/2021</v>
      </c>
      <c r="D18" s="140" t="s">
        <v>310</v>
      </c>
      <c r="E18" s="140" t="s">
        <v>310</v>
      </c>
      <c r="F18" s="140" t="s">
        <v>310</v>
      </c>
      <c r="G18" s="3"/>
      <c r="H18" s="3"/>
      <c r="I18" s="3"/>
      <c r="J18" s="3"/>
      <c r="K18" s="3"/>
      <c r="L18" s="3"/>
      <c r="M18" s="3"/>
      <c r="N18" s="3"/>
      <c r="O18" s="3"/>
      <c r="P18" s="4"/>
      <c r="Q18" s="5"/>
      <c r="R18" s="4"/>
      <c r="S18" s="4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4"/>
      <c r="AG18" s="5"/>
      <c r="AH18" s="4"/>
      <c r="AI18" s="3"/>
    </row>
    <row r="19" spans="2:35" s="6" customFormat="1" ht="40.5" customHeight="1">
      <c r="B19" s="12" t="str">
        <f>tarih!B23</f>
        <v>11. HAFTA</v>
      </c>
      <c r="C19" s="13" t="str">
        <f>tarih!J23</f>
        <v>22/Kas/2021-26/Kas/2021</v>
      </c>
      <c r="D19" s="140" t="s">
        <v>311</v>
      </c>
      <c r="E19" s="140" t="s">
        <v>311</v>
      </c>
      <c r="F19" s="140" t="s">
        <v>311</v>
      </c>
      <c r="G19" s="3"/>
      <c r="H19" s="3"/>
      <c r="I19" s="3"/>
      <c r="J19" s="3"/>
      <c r="K19" s="3"/>
      <c r="L19" s="3"/>
      <c r="M19" s="3"/>
      <c r="N19" s="3"/>
      <c r="O19" s="3"/>
      <c r="P19" s="7"/>
      <c r="Q19" s="7"/>
      <c r="R19" s="7"/>
      <c r="S19" s="4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7"/>
      <c r="AG19" s="7"/>
      <c r="AH19" s="7"/>
      <c r="AI19" s="3"/>
    </row>
    <row r="20" spans="2:35" s="6" customFormat="1" ht="40.5" customHeight="1">
      <c r="B20" s="12" t="str">
        <f>tarih!B24</f>
        <v>12. HAFTA</v>
      </c>
      <c r="C20" s="13" t="str">
        <f>tarih!J24</f>
        <v>29/Kas/2021-03/Ara/2021</v>
      </c>
      <c r="D20" s="140" t="s">
        <v>311</v>
      </c>
      <c r="E20" s="140" t="s">
        <v>311</v>
      </c>
      <c r="F20" s="140" t="s">
        <v>311</v>
      </c>
      <c r="G20" s="3"/>
      <c r="H20" s="3"/>
      <c r="I20" s="3"/>
      <c r="J20" s="3"/>
      <c r="K20" s="3"/>
      <c r="L20" s="3"/>
      <c r="M20" s="3"/>
      <c r="N20" s="3"/>
      <c r="O20" s="3"/>
      <c r="P20" s="7"/>
      <c r="Q20" s="7"/>
      <c r="R20" s="7"/>
      <c r="S20" s="4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7"/>
      <c r="AG20" s="7"/>
      <c r="AH20" s="7"/>
      <c r="AI20" s="3"/>
    </row>
    <row r="21" spans="2:35" s="6" customFormat="1" ht="40.5" customHeight="1">
      <c r="B21" s="12" t="str">
        <f>tarih!B25</f>
        <v>13. HAFTA</v>
      </c>
      <c r="C21" s="13" t="str">
        <f>tarih!J25</f>
        <v>06/Ara/2021-10/Ara/2021</v>
      </c>
      <c r="D21" s="140" t="s">
        <v>311</v>
      </c>
      <c r="E21" s="141" t="s">
        <v>311</v>
      </c>
      <c r="F21" s="141" t="s">
        <v>311</v>
      </c>
      <c r="G21" s="3"/>
      <c r="H21" s="3"/>
      <c r="I21" s="3"/>
      <c r="J21" s="3"/>
      <c r="K21" s="3"/>
      <c r="L21" s="3"/>
      <c r="M21" s="3"/>
      <c r="N21" s="3"/>
      <c r="O21" s="3"/>
      <c r="P21" s="7"/>
      <c r="Q21" s="7"/>
      <c r="R21" s="7"/>
      <c r="S21" s="4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7"/>
      <c r="AG21" s="7"/>
      <c r="AH21" s="7"/>
      <c r="AI21" s="3"/>
    </row>
    <row r="22" spans="2:35" s="6" customFormat="1" ht="40.5" customHeight="1">
      <c r="B22" s="12" t="str">
        <f>tarih!B26</f>
        <v>14. HAFTA</v>
      </c>
      <c r="C22" s="13" t="str">
        <f>tarih!J26</f>
        <v>13/Ara/2021-17/Ara/2021</v>
      </c>
      <c r="D22" s="141" t="s">
        <v>312</v>
      </c>
      <c r="E22" s="141" t="s">
        <v>312</v>
      </c>
      <c r="F22" s="141" t="s">
        <v>312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4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3"/>
    </row>
    <row r="23" spans="2:35" s="6" customFormat="1" ht="40.5" customHeight="1">
      <c r="B23" s="12" t="str">
        <f>tarih!B27</f>
        <v>15. HAFTA</v>
      </c>
      <c r="C23" s="13" t="str">
        <f>tarih!J27</f>
        <v>20/Ara/2021-24/Ara/2021</v>
      </c>
      <c r="D23" s="140" t="s">
        <v>313</v>
      </c>
      <c r="E23" s="140" t="s">
        <v>313</v>
      </c>
      <c r="F23" s="140" t="s">
        <v>313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4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3"/>
    </row>
    <row r="24" spans="2:35" s="6" customFormat="1" ht="40.5" customHeight="1">
      <c r="B24" s="12" t="str">
        <f>tarih!B28</f>
        <v>16. HAFTA</v>
      </c>
      <c r="C24" s="13" t="str">
        <f>tarih!J28</f>
        <v>27/Ara/2021-31/Ara/2021</v>
      </c>
      <c r="D24" s="141" t="s">
        <v>314</v>
      </c>
      <c r="E24" s="141" t="s">
        <v>314</v>
      </c>
      <c r="F24" s="141" t="s">
        <v>314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4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3"/>
    </row>
    <row r="25" spans="2:35" s="6" customFormat="1" ht="40.5" customHeight="1">
      <c r="B25" s="12" t="str">
        <f>tarih!B29</f>
        <v>17. HAFTA</v>
      </c>
      <c r="C25" s="13" t="str">
        <f>tarih!J29</f>
        <v>03/Oca/2022-07/Oca/2022</v>
      </c>
      <c r="D25" s="141" t="s">
        <v>314</v>
      </c>
      <c r="E25" s="141" t="s">
        <v>314</v>
      </c>
      <c r="F25" s="141" t="s">
        <v>314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4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3"/>
    </row>
    <row r="26" spans="2:35" ht="40.5" customHeight="1">
      <c r="B26" s="12" t="str">
        <f>tarih!B30</f>
        <v>18. HAFTA</v>
      </c>
      <c r="C26" s="13" t="str">
        <f>tarih!J30</f>
        <v>10/Oca/2022-14/Oca/2022</v>
      </c>
      <c r="D26" s="141" t="s">
        <v>314</v>
      </c>
      <c r="E26" s="141" t="s">
        <v>314</v>
      </c>
      <c r="F26" s="141" t="s">
        <v>314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4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10"/>
    </row>
    <row r="27" spans="2:35" ht="40.5" customHeight="1">
      <c r="B27" s="12" t="str">
        <f>tarih!B31</f>
        <v>19. HAFTA</v>
      </c>
      <c r="C27" s="13" t="str">
        <f>tarih!J31</f>
        <v>17/Oca/2022-21/Oca/2022</v>
      </c>
      <c r="D27" s="141" t="s">
        <v>315</v>
      </c>
      <c r="E27" s="140" t="s">
        <v>316</v>
      </c>
      <c r="F27" s="140" t="s">
        <v>317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4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10"/>
    </row>
    <row r="28" spans="2:35" ht="40.5" customHeight="1">
      <c r="B28" s="12" t="str">
        <f>tarih!B32</f>
        <v>20. HAFTA</v>
      </c>
      <c r="C28" s="13" t="str">
        <f>tarih!J32</f>
        <v>07/Şub/2022-11/Şub/2022</v>
      </c>
      <c r="D28" s="141" t="s">
        <v>318</v>
      </c>
      <c r="E28" s="141" t="s">
        <v>319</v>
      </c>
      <c r="F28" s="141" t="s">
        <v>320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4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10"/>
    </row>
    <row r="29" spans="2:35" ht="40.5" customHeight="1">
      <c r="B29" s="12" t="str">
        <f>tarih!B33</f>
        <v>21. HAFTA</v>
      </c>
      <c r="C29" s="13" t="str">
        <f>tarih!J33</f>
        <v>14/Şub/2022-18/Şub/2022</v>
      </c>
      <c r="D29" s="141" t="s">
        <v>321</v>
      </c>
      <c r="E29" s="141" t="s">
        <v>321</v>
      </c>
      <c r="F29" s="141" t="s">
        <v>321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4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10"/>
    </row>
    <row r="30" spans="2:35" ht="40.5" customHeight="1">
      <c r="B30" s="12" t="str">
        <f>tarih!B34</f>
        <v>22. HAFTA</v>
      </c>
      <c r="C30" s="13" t="str">
        <f>tarih!J34</f>
        <v>21/Şub/2022-25/Şub/2022</v>
      </c>
      <c r="D30" s="141" t="s">
        <v>322</v>
      </c>
      <c r="E30" s="141" t="s">
        <v>322</v>
      </c>
      <c r="F30" s="141" t="s">
        <v>323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4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10"/>
    </row>
    <row r="31" spans="2:35" ht="40.5" customHeight="1">
      <c r="B31" s="12" t="str">
        <f>tarih!B35</f>
        <v>23. HAFTA</v>
      </c>
      <c r="C31" s="13" t="str">
        <f>tarih!J35</f>
        <v>28/Şub/2022-04/Mar/2022</v>
      </c>
      <c r="D31" s="141" t="s">
        <v>324</v>
      </c>
      <c r="E31" s="141" t="s">
        <v>324</v>
      </c>
      <c r="F31" s="141" t="s">
        <v>324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4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10"/>
    </row>
    <row r="32" spans="2:35" s="6" customFormat="1" ht="40.5" customHeight="1">
      <c r="B32" s="12" t="str">
        <f>tarih!B36</f>
        <v>24. HAFTA</v>
      </c>
      <c r="C32" s="13" t="str">
        <f>tarih!J36</f>
        <v>07/Mar/2022-11/Mar/2022</v>
      </c>
      <c r="D32" s="141" t="s">
        <v>325</v>
      </c>
      <c r="E32" s="140" t="s">
        <v>325</v>
      </c>
      <c r="F32" s="140" t="s">
        <v>325</v>
      </c>
      <c r="G32" s="3"/>
      <c r="H32" s="3"/>
      <c r="I32" s="3"/>
      <c r="J32" s="3"/>
      <c r="K32" s="3"/>
      <c r="L32" s="3"/>
      <c r="M32" s="3"/>
      <c r="N32" s="3"/>
      <c r="O32" s="3"/>
      <c r="P32" s="4"/>
      <c r="Q32" s="5"/>
      <c r="R32" s="4"/>
      <c r="S32" s="4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4"/>
      <c r="AG32" s="5"/>
      <c r="AH32" s="4"/>
      <c r="AI32" s="3"/>
    </row>
    <row r="33" spans="2:35" s="6" customFormat="1" ht="40.5" customHeight="1">
      <c r="B33" s="12" t="str">
        <f>tarih!B37</f>
        <v>25. HAFTA</v>
      </c>
      <c r="C33" s="13" t="str">
        <f>tarih!J37</f>
        <v>14/Mar/2022-18/Mar/2022</v>
      </c>
      <c r="D33" s="140" t="s">
        <v>326</v>
      </c>
      <c r="E33" s="140" t="s">
        <v>326</v>
      </c>
      <c r="F33" s="140" t="s">
        <v>326</v>
      </c>
      <c r="G33" s="3"/>
      <c r="H33" s="3"/>
      <c r="I33" s="3"/>
      <c r="J33" s="3"/>
      <c r="K33" s="3"/>
      <c r="L33" s="3"/>
      <c r="M33" s="3"/>
      <c r="N33" s="3"/>
      <c r="O33" s="3"/>
      <c r="P33" s="7"/>
      <c r="Q33" s="7"/>
      <c r="R33" s="7"/>
      <c r="S33" s="4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7"/>
      <c r="AG33" s="7"/>
      <c r="AH33" s="7"/>
      <c r="AI33" s="3"/>
    </row>
    <row r="34" spans="2:35" s="6" customFormat="1" ht="40.5" customHeight="1">
      <c r="B34" s="12" t="str">
        <f>tarih!B38</f>
        <v>26. HAFTA</v>
      </c>
      <c r="C34" s="13" t="str">
        <f>tarih!J38</f>
        <v>21/Mar/2022-25/Mar/2022</v>
      </c>
      <c r="D34" s="140" t="s">
        <v>327</v>
      </c>
      <c r="E34" s="140" t="s">
        <v>328</v>
      </c>
      <c r="F34" s="140" t="s">
        <v>328</v>
      </c>
      <c r="G34" s="3"/>
      <c r="H34" s="3"/>
      <c r="I34" s="3"/>
      <c r="J34" s="3"/>
      <c r="K34" s="3"/>
      <c r="L34" s="3"/>
      <c r="M34" s="3"/>
      <c r="N34" s="3"/>
      <c r="O34" s="3"/>
      <c r="P34" s="7"/>
      <c r="Q34" s="7"/>
      <c r="R34" s="7"/>
      <c r="S34" s="4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7"/>
      <c r="AG34" s="7"/>
      <c r="AH34" s="7"/>
      <c r="AI34" s="3"/>
    </row>
    <row r="35" spans="2:35" s="6" customFormat="1" ht="40.5" customHeight="1">
      <c r="B35" s="12" t="str">
        <f>tarih!B39</f>
        <v>27. HAFTA</v>
      </c>
      <c r="C35" s="13" t="str">
        <f>tarih!J39</f>
        <v>28/Mar/2022-01/Nis/2022</v>
      </c>
      <c r="D35" s="140" t="s">
        <v>329</v>
      </c>
      <c r="E35" s="140" t="s">
        <v>330</v>
      </c>
      <c r="F35" s="140" t="s">
        <v>330</v>
      </c>
      <c r="G35" s="3"/>
      <c r="H35" s="3"/>
      <c r="I35" s="3"/>
      <c r="J35" s="3"/>
      <c r="K35" s="3"/>
      <c r="L35" s="3"/>
      <c r="M35" s="3"/>
      <c r="N35" s="3"/>
      <c r="O35" s="3"/>
      <c r="P35" s="7"/>
      <c r="Q35" s="7"/>
      <c r="R35" s="7"/>
      <c r="S35" s="4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7"/>
      <c r="AG35" s="7"/>
      <c r="AH35" s="7"/>
      <c r="AI35" s="3"/>
    </row>
    <row r="36" spans="2:35" s="6" customFormat="1" ht="40.5" customHeight="1">
      <c r="B36" s="12" t="str">
        <f>tarih!B40</f>
        <v>28. HAFTA</v>
      </c>
      <c r="C36" s="13" t="str">
        <f>tarih!J40</f>
        <v>04/Nis/2022-08/Nis/2022</v>
      </c>
      <c r="D36" s="140" t="s">
        <v>331</v>
      </c>
      <c r="E36" s="140" t="s">
        <v>331</v>
      </c>
      <c r="F36" s="140" t="s">
        <v>331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4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3"/>
    </row>
    <row r="37" spans="2:35" s="6" customFormat="1" ht="40.5" customHeight="1">
      <c r="B37" s="12" t="str">
        <f>tarih!B41</f>
        <v>29. HAFTA</v>
      </c>
      <c r="C37" s="13" t="str">
        <f>tarih!J41</f>
        <v>18/Nis/2022-22/Nis/2022</v>
      </c>
      <c r="D37" s="140" t="s">
        <v>332</v>
      </c>
      <c r="E37" s="140" t="s">
        <v>332</v>
      </c>
      <c r="F37" s="140" t="s">
        <v>332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4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3"/>
    </row>
    <row r="38" spans="2:35" s="6" customFormat="1" ht="40.5" customHeight="1">
      <c r="B38" s="12" t="str">
        <f>tarih!B42</f>
        <v>30. HAFTA</v>
      </c>
      <c r="C38" s="13" t="str">
        <f>tarih!J42</f>
        <v>25/Nis/2022-29/Nis/2022</v>
      </c>
      <c r="D38" s="140" t="s">
        <v>333</v>
      </c>
      <c r="E38" s="140" t="s">
        <v>333</v>
      </c>
      <c r="F38" s="140" t="s">
        <v>333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4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3"/>
    </row>
    <row r="39" spans="2:35" s="6" customFormat="1" ht="40.5" customHeight="1">
      <c r="B39" s="12" t="str">
        <f>tarih!B43</f>
        <v>31. HAFTA</v>
      </c>
      <c r="C39" s="13" t="str">
        <f>tarih!J43</f>
        <v>02/May/2022-06/May/2022</v>
      </c>
      <c r="D39" s="137" t="s">
        <v>241</v>
      </c>
      <c r="E39" s="137" t="s">
        <v>241</v>
      </c>
      <c r="F39" s="137" t="s">
        <v>241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4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3"/>
    </row>
    <row r="40" spans="2:35" ht="40.5" customHeight="1">
      <c r="B40" s="12" t="str">
        <f>tarih!B44</f>
        <v>32. HAFTA</v>
      </c>
      <c r="C40" s="13" t="str">
        <f>tarih!J44</f>
        <v>09/May/2022-13/May/2022</v>
      </c>
      <c r="D40" s="140" t="s">
        <v>334</v>
      </c>
      <c r="E40" s="140" t="s">
        <v>334</v>
      </c>
      <c r="F40" s="140" t="s">
        <v>334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4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10"/>
    </row>
    <row r="41" spans="2:35" ht="40.5" customHeight="1">
      <c r="B41" s="12" t="str">
        <f>tarih!B45</f>
        <v>33. HAFTA</v>
      </c>
      <c r="C41" s="13" t="str">
        <f>tarih!J45</f>
        <v>16/May/2022-20/May/2022</v>
      </c>
      <c r="D41" s="140" t="s">
        <v>334</v>
      </c>
      <c r="E41" s="140" t="s">
        <v>334</v>
      </c>
      <c r="F41" s="140" t="s">
        <v>335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4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10"/>
    </row>
    <row r="42" spans="2:35" ht="40.5" customHeight="1">
      <c r="B42" s="12" t="str">
        <f>tarih!B46</f>
        <v>34. HAFTA</v>
      </c>
      <c r="C42" s="13" t="str">
        <f>tarih!J46</f>
        <v>23/May/2022-27/May/2022</v>
      </c>
      <c r="D42" s="140" t="s">
        <v>335</v>
      </c>
      <c r="E42" s="140" t="s">
        <v>335</v>
      </c>
      <c r="F42" s="140" t="s">
        <v>335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4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10"/>
    </row>
    <row r="43" spans="2:35" ht="40.5" customHeight="1">
      <c r="B43" s="12" t="str">
        <f>tarih!B47</f>
        <v>35. HAFTA</v>
      </c>
      <c r="C43" s="13" t="str">
        <f>tarih!J47</f>
        <v>30/May/2022-03/Haz/2022</v>
      </c>
      <c r="D43" s="140" t="s">
        <v>336</v>
      </c>
      <c r="E43" s="140" t="s">
        <v>336</v>
      </c>
      <c r="F43" s="140" t="s">
        <v>336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4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10"/>
    </row>
    <row r="44" spans="2:35" ht="40.5" customHeight="1">
      <c r="B44" s="12" t="str">
        <f>tarih!B48</f>
        <v>36. HAFTA</v>
      </c>
      <c r="C44" s="13" t="str">
        <f>tarih!J48</f>
        <v>06/Haz/2022-10/Haz/2022</v>
      </c>
      <c r="D44" s="140" t="s">
        <v>336</v>
      </c>
      <c r="E44" s="140" t="s">
        <v>336</v>
      </c>
      <c r="F44" s="140" t="s">
        <v>336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4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10"/>
    </row>
    <row r="45" spans="2:35" s="6" customFormat="1" ht="40.5" customHeight="1">
      <c r="B45" s="12" t="str">
        <f>tarih!B49</f>
        <v>37. HAFTA</v>
      </c>
      <c r="C45" s="13" t="str">
        <f>tarih!J49</f>
        <v>13/Haz/2022-17/Haz/2022</v>
      </c>
      <c r="D45" s="140" t="s">
        <v>336</v>
      </c>
      <c r="E45" s="140" t="s">
        <v>336</v>
      </c>
      <c r="F45" s="140" t="s">
        <v>337</v>
      </c>
      <c r="G45" s="3"/>
      <c r="H45" s="3"/>
      <c r="I45" s="3"/>
      <c r="J45" s="3"/>
      <c r="K45" s="3"/>
      <c r="L45" s="3"/>
      <c r="M45" s="3"/>
      <c r="N45" s="3"/>
      <c r="O45" s="3"/>
      <c r="P45" s="4"/>
      <c r="Q45" s="5"/>
      <c r="R45" s="4"/>
      <c r="S45" s="4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4"/>
      <c r="AG45" s="5"/>
      <c r="AH45" s="4"/>
      <c r="AI45" s="3"/>
    </row>
    <row r="46" spans="2:35" s="6" customFormat="1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4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3"/>
    </row>
    <row r="47" spans="2:35" s="6" customFormat="1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4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3"/>
    </row>
    <row r="48" spans="2:3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4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10"/>
    </row>
    <row r="49" spans="2:35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4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10"/>
    </row>
    <row r="50" spans="2:35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4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10"/>
    </row>
    <row r="51" spans="2:35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4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10"/>
    </row>
    <row r="52" spans="2:35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4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10"/>
    </row>
    <row r="53" spans="2:35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4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10"/>
    </row>
    <row r="54" spans="2:35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4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10"/>
    </row>
    <row r="55" spans="2:35" s="6" customFormat="1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4"/>
      <c r="Q55" s="5"/>
      <c r="R55" s="4"/>
      <c r="S55" s="4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4"/>
      <c r="AG55" s="5"/>
      <c r="AH55" s="4"/>
      <c r="AI55" s="3"/>
    </row>
    <row r="56" spans="2:35" s="6" customFormat="1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7"/>
      <c r="Q56" s="7"/>
      <c r="R56" s="7"/>
      <c r="S56" s="4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7"/>
      <c r="AG56" s="7"/>
      <c r="AH56" s="7"/>
      <c r="AI56" s="3"/>
    </row>
    <row r="57" spans="2:35" s="6" customFormat="1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7"/>
      <c r="Q57" s="7"/>
      <c r="R57" s="7"/>
      <c r="S57" s="4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7"/>
      <c r="AG57" s="7"/>
      <c r="AH57" s="7"/>
      <c r="AI57" s="3"/>
    </row>
    <row r="58" spans="2:35" s="6" customFormat="1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7"/>
      <c r="Q58" s="7"/>
      <c r="R58" s="7"/>
      <c r="S58" s="4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7"/>
      <c r="AG58" s="7"/>
      <c r="AH58" s="7"/>
      <c r="AI58" s="3"/>
    </row>
    <row r="59" spans="2:35" s="6" customFormat="1" ht="12.75" customHeight="1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4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3"/>
    </row>
    <row r="60" spans="2:35" s="6" customFormat="1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4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3"/>
    </row>
    <row r="61" spans="2:35" s="6" customFormat="1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4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3"/>
    </row>
    <row r="62" spans="2:35" s="6" customFormat="1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4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3"/>
    </row>
    <row r="63" spans="2:35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4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10"/>
    </row>
    <row r="64" spans="2:35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4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10"/>
    </row>
    <row r="65" spans="2:35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4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10"/>
    </row>
    <row r="66" spans="2:35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4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10"/>
    </row>
    <row r="67" spans="2:35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4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10"/>
    </row>
    <row r="68" spans="2:35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4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10"/>
    </row>
    <row r="69" spans="2:35" s="6" customFormat="1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4"/>
      <c r="Q69" s="5"/>
      <c r="R69" s="4"/>
      <c r="S69" s="4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4"/>
      <c r="AG69" s="5"/>
      <c r="AH69" s="4"/>
      <c r="AI69" s="3"/>
    </row>
    <row r="70" spans="2:35" s="6" customFormat="1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7"/>
      <c r="Q70" s="7"/>
      <c r="R70" s="7"/>
      <c r="S70" s="4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7"/>
      <c r="AG70" s="7"/>
      <c r="AH70" s="7"/>
      <c r="AI70" s="3"/>
    </row>
    <row r="71" spans="2:35" s="6" customFormat="1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7"/>
      <c r="Q71" s="7"/>
      <c r="R71" s="7"/>
      <c r="S71" s="4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7"/>
      <c r="AG71" s="7"/>
      <c r="AH71" s="7"/>
      <c r="AI71" s="3"/>
    </row>
    <row r="72" spans="2:35" s="6" customFormat="1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7"/>
      <c r="Q72" s="7"/>
      <c r="R72" s="7"/>
      <c r="S72" s="4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7"/>
      <c r="AG72" s="7"/>
      <c r="AH72" s="7"/>
      <c r="AI72" s="3"/>
    </row>
    <row r="73" spans="2:35" s="6" customFormat="1" ht="12.75" customHeight="1">
      <c r="B73" s="4"/>
      <c r="C73" s="4"/>
      <c r="D73" s="7"/>
      <c r="E73" s="4"/>
      <c r="F73" s="4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4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3"/>
    </row>
    <row r="74" spans="2:35" s="6" customFormat="1">
      <c r="B74" s="4"/>
      <c r="C74" s="4"/>
      <c r="D74" s="4"/>
      <c r="E74" s="4"/>
      <c r="F74" s="4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4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3"/>
    </row>
    <row r="75" spans="2:35" s="6" customFormat="1">
      <c r="B75" s="4"/>
      <c r="C75" s="4"/>
      <c r="D75" s="4"/>
      <c r="E75" s="4"/>
      <c r="F75" s="4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4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3"/>
    </row>
    <row r="76" spans="2:35">
      <c r="B76" s="4"/>
      <c r="C76" s="4"/>
      <c r="D76" s="7"/>
      <c r="E76" s="4"/>
      <c r="F76" s="4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4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10"/>
    </row>
    <row r="77" spans="2:35">
      <c r="B77" s="4"/>
      <c r="C77" s="4"/>
      <c r="D77" s="4"/>
      <c r="E77" s="4"/>
      <c r="F77" s="4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4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10"/>
    </row>
    <row r="78" spans="2:35">
      <c r="B78" s="4"/>
      <c r="C78" s="4"/>
      <c r="D78" s="4"/>
      <c r="E78" s="4"/>
      <c r="F78" s="4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4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10"/>
    </row>
    <row r="79" spans="2:35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4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10"/>
    </row>
    <row r="80" spans="2:35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4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10"/>
    </row>
    <row r="81" spans="2:35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4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10"/>
    </row>
    <row r="82" spans="2:35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4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10"/>
    </row>
    <row r="83" spans="2:35" s="6" customFormat="1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4"/>
      <c r="Q83" s="5"/>
      <c r="R83" s="4"/>
      <c r="S83" s="4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4"/>
      <c r="AG83" s="5"/>
      <c r="AH83" s="4"/>
      <c r="AI83" s="3"/>
    </row>
    <row r="84" spans="2:35" s="6" customFormat="1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7"/>
      <c r="Q84" s="7"/>
      <c r="R84" s="7"/>
      <c r="S84" s="4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7"/>
      <c r="AG84" s="7"/>
      <c r="AH84" s="7"/>
      <c r="AI84" s="3"/>
    </row>
    <row r="85" spans="2:35" s="6" customFormat="1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7"/>
      <c r="Q85" s="7"/>
      <c r="R85" s="7"/>
      <c r="S85" s="4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7"/>
      <c r="AG85" s="7"/>
      <c r="AH85" s="7"/>
      <c r="AI85" s="3"/>
    </row>
    <row r="86" spans="2:35" s="6" customFormat="1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7"/>
      <c r="Q86" s="7"/>
      <c r="R86" s="7"/>
      <c r="S86" s="4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7"/>
      <c r="AG86" s="7"/>
      <c r="AH86" s="7"/>
      <c r="AI86" s="3"/>
    </row>
    <row r="87" spans="2:35" s="6" customFormat="1" ht="12.75" customHeight="1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4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3"/>
    </row>
    <row r="88" spans="2:35" s="6" customFormat="1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4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3"/>
    </row>
    <row r="89" spans="2:35" s="6" customFormat="1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4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3"/>
    </row>
    <row r="90" spans="2:35" s="6" customFormat="1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4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3"/>
    </row>
    <row r="91" spans="2:35" s="6" customFormat="1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4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3"/>
    </row>
    <row r="92" spans="2:35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4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10"/>
    </row>
    <row r="93" spans="2:35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4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10"/>
    </row>
    <row r="94" spans="2:35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4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10"/>
    </row>
    <row r="95" spans="2:35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4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10"/>
    </row>
    <row r="96" spans="2:35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4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10"/>
    </row>
    <row r="97" spans="2:35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4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10"/>
    </row>
    <row r="98" spans="2:35" s="6" customFormat="1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4"/>
      <c r="Q98" s="5"/>
      <c r="R98" s="4"/>
      <c r="S98" s="4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4"/>
      <c r="AG98" s="5"/>
      <c r="AH98" s="4"/>
      <c r="AI98" s="3"/>
    </row>
    <row r="99" spans="2:35" s="6" customFormat="1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7"/>
      <c r="Q99" s="7"/>
      <c r="R99" s="7"/>
      <c r="S99" s="4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7"/>
      <c r="AG99" s="7"/>
      <c r="AH99" s="7"/>
      <c r="AI99" s="3"/>
    </row>
    <row r="100" spans="2:35" s="6" customFormat="1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7"/>
      <c r="Q100" s="7"/>
      <c r="R100" s="7"/>
      <c r="S100" s="4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7"/>
      <c r="AG100" s="7"/>
      <c r="AH100" s="7"/>
      <c r="AI100" s="3"/>
    </row>
    <row r="101" spans="2:35" s="6" customFormat="1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7"/>
      <c r="Q101" s="7"/>
      <c r="R101" s="7"/>
      <c r="S101" s="4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7"/>
      <c r="AG101" s="7"/>
      <c r="AH101" s="7"/>
      <c r="AI101" s="3"/>
    </row>
    <row r="102" spans="2:35" s="6" customFormat="1" ht="12.75" customHeight="1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4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3"/>
    </row>
    <row r="103" spans="2:35" s="6" customFormat="1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4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3"/>
    </row>
    <row r="104" spans="2:35" s="6" customFormat="1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4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3"/>
    </row>
    <row r="105" spans="2:35" s="6" customFormat="1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4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3"/>
    </row>
    <row r="106" spans="2:35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4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10"/>
    </row>
    <row r="107" spans="2:35" s="6" customFormat="1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4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3"/>
    </row>
    <row r="108" spans="2:35" s="6" customFormat="1" ht="12.75" customHeight="1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4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3"/>
    </row>
    <row r="109" spans="2:35" s="6" customFormat="1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4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3"/>
    </row>
    <row r="110" spans="2:35" s="6" customFormat="1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4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3"/>
    </row>
    <row r="111" spans="2:35" s="6" customFormat="1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4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3"/>
    </row>
    <row r="112" spans="2:35" s="6" customFormat="1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4"/>
      <c r="Q112" s="5"/>
      <c r="R112" s="4"/>
      <c r="S112" s="4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4"/>
      <c r="AG112" s="5"/>
      <c r="AH112" s="4"/>
      <c r="AI112" s="3"/>
    </row>
    <row r="113" spans="2:35" s="6" customFormat="1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7"/>
      <c r="Q113" s="7"/>
      <c r="R113" s="7"/>
      <c r="S113" s="4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7"/>
      <c r="AG113" s="7"/>
      <c r="AH113" s="7"/>
      <c r="AI113" s="3"/>
    </row>
    <row r="114" spans="2:35" s="6" customFormat="1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7"/>
      <c r="Q114" s="7"/>
      <c r="R114" s="7"/>
      <c r="S114" s="4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7"/>
      <c r="AG114" s="7"/>
      <c r="AH114" s="7"/>
      <c r="AI114" s="3"/>
    </row>
    <row r="115" spans="2:35" s="6" customFormat="1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7"/>
      <c r="Q115" s="7"/>
      <c r="R115" s="7"/>
      <c r="S115" s="4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7"/>
      <c r="AG115" s="7"/>
      <c r="AH115" s="7"/>
      <c r="AI115" s="3"/>
    </row>
    <row r="116" spans="2:35" s="6" customFormat="1" ht="12.75" customHeight="1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4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3"/>
    </row>
    <row r="117" spans="2:35" s="6" customFormat="1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4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3"/>
    </row>
    <row r="118" spans="2:35" s="6" customFormat="1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4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3"/>
    </row>
    <row r="119" spans="2:35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4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10"/>
    </row>
    <row r="120" spans="2:35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4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10"/>
    </row>
    <row r="121" spans="2:35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4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10"/>
    </row>
    <row r="122" spans="2:35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4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10"/>
    </row>
    <row r="123" spans="2:35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4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10"/>
    </row>
    <row r="124" spans="2:35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4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10"/>
    </row>
    <row r="125" spans="2:35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4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10"/>
    </row>
    <row r="126" spans="2:35" s="6" customFormat="1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4"/>
      <c r="Q126" s="5"/>
      <c r="R126" s="4"/>
      <c r="S126" s="4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4"/>
      <c r="AG126" s="5"/>
      <c r="AH126" s="4"/>
      <c r="AI126" s="3"/>
    </row>
    <row r="127" spans="2:35" s="6" customFormat="1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7"/>
      <c r="Q127" s="7"/>
      <c r="R127" s="7"/>
      <c r="S127" s="4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7"/>
      <c r="AG127" s="7"/>
      <c r="AH127" s="7"/>
      <c r="AI127" s="3"/>
    </row>
    <row r="128" spans="2:35" s="6" customFormat="1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7"/>
      <c r="Q128" s="7"/>
      <c r="R128" s="7"/>
      <c r="S128" s="4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7"/>
      <c r="AG128" s="7"/>
      <c r="AH128" s="7"/>
      <c r="AI128" s="3"/>
    </row>
    <row r="129" spans="2:35" s="6" customFormat="1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7"/>
      <c r="Q129" s="7"/>
      <c r="R129" s="7"/>
      <c r="S129" s="4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7"/>
      <c r="AG129" s="7"/>
      <c r="AH129" s="7"/>
      <c r="AI129" s="3"/>
    </row>
    <row r="130" spans="2:35" s="6" customFormat="1" ht="12.75" customHeight="1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4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3"/>
    </row>
    <row r="131" spans="2:35" s="6" customFormat="1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4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3"/>
    </row>
    <row r="132" spans="2:35" s="6" customFormat="1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4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3"/>
    </row>
    <row r="133" spans="2:35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4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10"/>
    </row>
    <row r="134" spans="2:35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4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10"/>
    </row>
    <row r="135" spans="2:35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4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10"/>
    </row>
    <row r="136" spans="2:35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4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10"/>
    </row>
    <row r="137" spans="2:35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4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10"/>
    </row>
    <row r="138" spans="2:35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4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10"/>
    </row>
    <row r="139" spans="2:35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4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10"/>
    </row>
    <row r="140" spans="2:35" s="6" customFormat="1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4"/>
      <c r="Q140" s="5"/>
      <c r="R140" s="4"/>
      <c r="S140" s="4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4"/>
      <c r="AG140" s="5"/>
      <c r="AH140" s="4"/>
      <c r="AI140" s="3"/>
    </row>
    <row r="141" spans="2:35" s="6" customFormat="1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7"/>
      <c r="Q141" s="7"/>
      <c r="R141" s="7"/>
      <c r="S141" s="4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7"/>
      <c r="AG141" s="7"/>
      <c r="AH141" s="7"/>
      <c r="AI141" s="3"/>
    </row>
    <row r="142" spans="2:35" s="6" customFormat="1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7"/>
      <c r="Q142" s="7"/>
      <c r="R142" s="7"/>
      <c r="S142" s="4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7"/>
      <c r="AG142" s="7"/>
      <c r="AH142" s="7"/>
      <c r="AI142" s="3"/>
    </row>
    <row r="143" spans="2:35" s="6" customFormat="1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7"/>
      <c r="Q143" s="7"/>
      <c r="R143" s="7"/>
      <c r="S143" s="4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7"/>
      <c r="AG143" s="7"/>
      <c r="AH143" s="7"/>
      <c r="AI143" s="3"/>
    </row>
    <row r="144" spans="2:35" s="6" customFormat="1" ht="12.75" customHeight="1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4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3"/>
    </row>
    <row r="145" spans="2:35" s="6" customFormat="1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4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3"/>
    </row>
    <row r="146" spans="2:35" s="6" customFormat="1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4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3"/>
    </row>
    <row r="147" spans="2:35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4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10"/>
    </row>
    <row r="148" spans="2:35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4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10"/>
    </row>
    <row r="149" spans="2:35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4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10"/>
    </row>
    <row r="150" spans="2:35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4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10"/>
    </row>
    <row r="151" spans="2:35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4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10"/>
    </row>
    <row r="152" spans="2:35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4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10"/>
    </row>
    <row r="153" spans="2:35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4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10"/>
    </row>
    <row r="154" spans="2:35" s="6" customFormat="1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4"/>
      <c r="Q154" s="5"/>
      <c r="R154" s="4"/>
      <c r="S154" s="4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4"/>
      <c r="AG154" s="5"/>
      <c r="AH154" s="4"/>
      <c r="AI154" s="3"/>
    </row>
    <row r="155" spans="2:35" s="6" customFormat="1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7"/>
      <c r="Q155" s="7"/>
      <c r="R155" s="7"/>
      <c r="S155" s="4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7"/>
      <c r="AG155" s="7"/>
      <c r="AH155" s="7"/>
      <c r="AI155" s="3"/>
    </row>
    <row r="156" spans="2:35" s="6" customFormat="1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7"/>
      <c r="Q156" s="7"/>
      <c r="R156" s="7"/>
      <c r="S156" s="4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7"/>
      <c r="AG156" s="7"/>
      <c r="AH156" s="7"/>
      <c r="AI156" s="3"/>
    </row>
    <row r="157" spans="2:35" s="6" customFormat="1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7"/>
      <c r="Q157" s="7"/>
      <c r="R157" s="7"/>
      <c r="S157" s="4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7"/>
      <c r="AG157" s="7"/>
      <c r="AH157" s="7"/>
      <c r="AI157" s="3"/>
    </row>
    <row r="158" spans="2:35" s="6" customFormat="1" ht="12.75" customHeight="1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4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3"/>
    </row>
    <row r="159" spans="2:35" s="6" customFormat="1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4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3"/>
    </row>
    <row r="160" spans="2:35" s="6" customFormat="1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4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3"/>
    </row>
    <row r="161" spans="2:35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4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10"/>
    </row>
    <row r="162" spans="2:35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4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10"/>
    </row>
    <row r="163" spans="2:35" s="6" customFormat="1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4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3"/>
    </row>
    <row r="164" spans="2:35" s="6" customFormat="1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4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3"/>
    </row>
    <row r="165" spans="2:35" s="6" customFormat="1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4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3"/>
    </row>
    <row r="166" spans="2:35" s="6" customFormat="1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4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3"/>
    </row>
    <row r="167" spans="2:35" s="6" customFormat="1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4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3"/>
    </row>
    <row r="168" spans="2:35"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4"/>
      <c r="Q168" s="4"/>
      <c r="R168" s="4"/>
      <c r="S168" s="4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4"/>
      <c r="AG168" s="5"/>
      <c r="AH168" s="4"/>
      <c r="AI168" s="10"/>
    </row>
    <row r="169" spans="2:35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4"/>
      <c r="Q169" s="4"/>
      <c r="R169" s="4"/>
      <c r="S169" s="4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7"/>
      <c r="AG169" s="7"/>
      <c r="AH169" s="7"/>
      <c r="AI169" s="10"/>
    </row>
    <row r="170" spans="2:35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4"/>
      <c r="Q170" s="4"/>
      <c r="R170" s="4"/>
      <c r="S170" s="4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7"/>
      <c r="AG170" s="7"/>
      <c r="AH170" s="7"/>
      <c r="AI170" s="10"/>
    </row>
    <row r="171" spans="2:35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4"/>
      <c r="Q171" s="4"/>
      <c r="R171" s="4"/>
      <c r="S171" s="4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7"/>
      <c r="AG171" s="7"/>
      <c r="AH171" s="7"/>
      <c r="AI171" s="10"/>
    </row>
    <row r="172" spans="2:35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4"/>
      <c r="Q172" s="4"/>
      <c r="R172" s="4"/>
      <c r="S172" s="4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10"/>
    </row>
    <row r="173" spans="2:35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4"/>
      <c r="Q173" s="4"/>
      <c r="R173" s="4"/>
      <c r="S173" s="4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10"/>
    </row>
    <row r="174" spans="2:35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4"/>
      <c r="Q174" s="4"/>
      <c r="R174" s="4"/>
      <c r="S174" s="4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10"/>
    </row>
    <row r="175" spans="2:35"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4"/>
      <c r="Q175" s="4"/>
      <c r="R175" s="4"/>
      <c r="S175" s="4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10"/>
    </row>
    <row r="176" spans="2:35"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4"/>
      <c r="Q176" s="4"/>
      <c r="R176" s="4"/>
      <c r="S176" s="4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10"/>
    </row>
    <row r="177" spans="2:35"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4"/>
      <c r="Q177" s="4"/>
      <c r="R177" s="4"/>
      <c r="S177" s="4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10"/>
    </row>
    <row r="178" spans="2:35"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4"/>
      <c r="Q178" s="4"/>
      <c r="R178" s="4"/>
      <c r="S178" s="4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10"/>
    </row>
    <row r="179" spans="2:35"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4"/>
      <c r="Q179" s="4"/>
      <c r="R179" s="4"/>
      <c r="S179" s="4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10"/>
    </row>
    <row r="180" spans="2:35"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4"/>
      <c r="Q180" s="4"/>
      <c r="R180" s="4"/>
      <c r="S180" s="4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10"/>
    </row>
  </sheetData>
  <sheetProtection algorithmName="SHA-512" hashValue="fJs6L9JikVIqxTPSdYI5wYf+6H27a1vP8AsE4Q4Uj8qldfnKgGoVuABwyiPHDp4e3piWMGotQbvPFh8o9zdJVQ==" saltValue="zWlsCfZusNXcY46Yg6NOKw==" spinCount="100000" sheet="1" objects="1" scenarios="1"/>
  <mergeCells count="2">
    <mergeCell ref="B8:C8"/>
    <mergeCell ref="E7:F7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0"/>
  <dimension ref="B5:S180"/>
  <sheetViews>
    <sheetView workbookViewId="0"/>
  </sheetViews>
  <sheetFormatPr defaultColWidth="9.140625" defaultRowHeight="15"/>
  <cols>
    <col min="1" max="1" width="3" style="1" customWidth="1"/>
    <col min="2" max="2" width="9.140625" style="1"/>
    <col min="3" max="3" width="22.28515625" style="1" bestFit="1" customWidth="1"/>
    <col min="4" max="4" width="56.85546875" style="1" customWidth="1"/>
    <col min="5" max="16384" width="9.140625" style="1"/>
  </cols>
  <sheetData>
    <row r="5" spans="2:19" s="6" customForma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5"/>
      <c r="R5" s="4"/>
      <c r="S5" s="3"/>
    </row>
    <row r="6" spans="2:19" s="6" customFormat="1" ht="12.7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7"/>
      <c r="Q6" s="7"/>
      <c r="R6" s="7"/>
      <c r="S6" s="3"/>
    </row>
    <row r="7" spans="2:19" s="6" customFormat="1" ht="12.75">
      <c r="B7" s="3"/>
      <c r="C7" s="3"/>
      <c r="D7" s="8" t="s">
        <v>2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7"/>
      <c r="Q7" s="7"/>
      <c r="R7" s="7"/>
      <c r="S7" s="3"/>
    </row>
    <row r="8" spans="2:19" s="6" customFormat="1" ht="12.75">
      <c r="B8" s="212"/>
      <c r="C8" s="212"/>
      <c r="D8" s="19" t="s">
        <v>54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3"/>
    </row>
    <row r="9" spans="2:19" s="6" customFormat="1" ht="40.5" customHeight="1">
      <c r="B9" s="12" t="str">
        <f>türkçe!B9</f>
        <v>1. HAFTA</v>
      </c>
      <c r="C9" s="12" t="str">
        <f>türkçe!C9</f>
        <v>06/Eyl/2021-10/Eyl/2021</v>
      </c>
      <c r="D9" s="142" t="s">
        <v>359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3"/>
    </row>
    <row r="10" spans="2:19" s="6" customFormat="1" ht="40.5" customHeight="1">
      <c r="B10" s="12" t="str">
        <f>türkçe!B10</f>
        <v>2. HAFTA</v>
      </c>
      <c r="C10" s="12" t="str">
        <f>türkçe!C10</f>
        <v>13/Eyl/2021-17/Eyl/2021</v>
      </c>
      <c r="D10" s="142" t="s">
        <v>360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3"/>
    </row>
    <row r="11" spans="2:19" ht="40.5" customHeight="1">
      <c r="B11" s="12" t="str">
        <f>türkçe!B11</f>
        <v>3. HAFTA</v>
      </c>
      <c r="C11" s="12" t="str">
        <f>türkçe!C11</f>
        <v>20/Eyl/2021-24/Eyl/2021</v>
      </c>
      <c r="D11" s="142" t="s">
        <v>361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10"/>
    </row>
    <row r="12" spans="2:19" ht="40.5" customHeight="1">
      <c r="B12" s="12" t="str">
        <f>türkçe!B12</f>
        <v>4. HAFTA</v>
      </c>
      <c r="C12" s="12" t="str">
        <f>türkçe!C12</f>
        <v>27/Eyl/2021-01/Eki/2021</v>
      </c>
      <c r="D12" s="142" t="s">
        <v>362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10"/>
    </row>
    <row r="13" spans="2:19" ht="40.5" customHeight="1">
      <c r="B13" s="12" t="str">
        <f>türkçe!B13</f>
        <v>5. HAFTA</v>
      </c>
      <c r="C13" s="12" t="str">
        <f>türkçe!C13</f>
        <v>04/Eki/2021-08/Eki/2021</v>
      </c>
      <c r="D13" s="142" t="s">
        <v>363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10"/>
    </row>
    <row r="14" spans="2:19" ht="40.5" customHeight="1">
      <c r="B14" s="12" t="str">
        <f>türkçe!B14</f>
        <v>6. HAFTA</v>
      </c>
      <c r="C14" s="12" t="str">
        <f>türkçe!C14</f>
        <v>11/Eki/2021-15/Eki/2021</v>
      </c>
      <c r="D14" s="142" t="s">
        <v>360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10"/>
    </row>
    <row r="15" spans="2:19" ht="40.5" customHeight="1">
      <c r="B15" s="12" t="str">
        <f>türkçe!B15</f>
        <v>7. HAFTA</v>
      </c>
      <c r="C15" s="12" t="str">
        <f>türkçe!C15</f>
        <v>18/Eki/2021-22/Eki/2021</v>
      </c>
      <c r="D15" s="142" t="s">
        <v>364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10"/>
    </row>
    <row r="16" spans="2:19" ht="40.5" customHeight="1">
      <c r="B16" s="12" t="str">
        <f>türkçe!B16</f>
        <v>8. HAFTA</v>
      </c>
      <c r="C16" s="12" t="str">
        <f>türkçe!C16</f>
        <v>25/Eki/2021-29/Eki/2021</v>
      </c>
      <c r="D16" s="142" t="s">
        <v>361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10"/>
    </row>
    <row r="17" spans="2:19" ht="40.5" customHeight="1">
      <c r="B17" s="12" t="str">
        <f>türkçe!B17</f>
        <v>9. HAFTA</v>
      </c>
      <c r="C17" s="12" t="str">
        <f>türkçe!C17</f>
        <v>01/Kas/2021-05/Kas/2021</v>
      </c>
      <c r="D17" s="142" t="s">
        <v>365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10"/>
    </row>
    <row r="18" spans="2:19" s="6" customFormat="1" ht="40.5" customHeight="1">
      <c r="B18" s="12" t="str">
        <f>türkçe!B18</f>
        <v>10. HAFTA</v>
      </c>
      <c r="C18" s="12" t="str">
        <f>türkçe!C18</f>
        <v>08/Kas/2021-12/Kas/2021</v>
      </c>
      <c r="D18" s="143" t="s">
        <v>142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4"/>
      <c r="Q18" s="5"/>
      <c r="R18" s="4"/>
      <c r="S18" s="3"/>
    </row>
    <row r="19" spans="2:19" s="6" customFormat="1" ht="40.5" customHeight="1">
      <c r="B19" s="12" t="str">
        <f>türkçe!B19</f>
        <v>11. HAFTA</v>
      </c>
      <c r="C19" s="12" t="str">
        <f>türkçe!C19</f>
        <v>22/Kas/2021-26/Kas/2021</v>
      </c>
      <c r="D19" s="142" t="s">
        <v>366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7"/>
      <c r="Q19" s="7"/>
      <c r="R19" s="7"/>
      <c r="S19" s="3"/>
    </row>
    <row r="20" spans="2:19" s="6" customFormat="1" ht="40.5" customHeight="1">
      <c r="B20" s="12" t="str">
        <f>türkçe!B20</f>
        <v>12. HAFTA</v>
      </c>
      <c r="C20" s="12" t="str">
        <f>türkçe!C20</f>
        <v>29/Kas/2021-03/Ara/2021</v>
      </c>
      <c r="D20" s="142" t="s">
        <v>367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7"/>
      <c r="Q20" s="7"/>
      <c r="R20" s="7"/>
      <c r="S20" s="3"/>
    </row>
    <row r="21" spans="2:19" s="6" customFormat="1" ht="40.5" customHeight="1">
      <c r="B21" s="12" t="str">
        <f>türkçe!B21</f>
        <v>13. HAFTA</v>
      </c>
      <c r="C21" s="12" t="str">
        <f>türkçe!C21</f>
        <v>06/Ara/2021-10/Ara/2021</v>
      </c>
      <c r="D21" s="142" t="s">
        <v>368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7"/>
      <c r="Q21" s="7"/>
      <c r="R21" s="7"/>
      <c r="S21" s="3"/>
    </row>
    <row r="22" spans="2:19" s="6" customFormat="1" ht="40.5" customHeight="1">
      <c r="B22" s="12" t="str">
        <f>türkçe!B22</f>
        <v>14. HAFTA</v>
      </c>
      <c r="C22" s="12" t="str">
        <f>türkçe!C22</f>
        <v>13/Ara/2021-17/Ara/2021</v>
      </c>
      <c r="D22" s="142" t="s">
        <v>369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3"/>
    </row>
    <row r="23" spans="2:19" s="6" customFormat="1" ht="40.5" customHeight="1">
      <c r="B23" s="12" t="str">
        <f>türkçe!B23</f>
        <v>15. HAFTA</v>
      </c>
      <c r="C23" s="12" t="str">
        <f>türkçe!C23</f>
        <v>20/Ara/2021-24/Ara/2021</v>
      </c>
      <c r="D23" s="142" t="s">
        <v>370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3"/>
    </row>
    <row r="24" spans="2:19" s="6" customFormat="1" ht="40.5" customHeight="1">
      <c r="B24" s="12" t="str">
        <f>türkçe!B24</f>
        <v>16. HAFTA</v>
      </c>
      <c r="C24" s="12" t="str">
        <f>türkçe!C24</f>
        <v>27/Ara/2021-31/Ara/2021</v>
      </c>
      <c r="D24" s="142" t="s">
        <v>371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3"/>
    </row>
    <row r="25" spans="2:19" s="6" customFormat="1" ht="40.5" customHeight="1">
      <c r="B25" s="12" t="str">
        <f>türkçe!B25</f>
        <v>17. HAFTA</v>
      </c>
      <c r="C25" s="12" t="str">
        <f>türkçe!C25</f>
        <v>03/Oca/2022-07/Oca/2022</v>
      </c>
      <c r="D25" s="142" t="s">
        <v>372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3"/>
    </row>
    <row r="26" spans="2:19" ht="40.5" customHeight="1">
      <c r="B26" s="12" t="str">
        <f>türkçe!B26</f>
        <v>18. HAFTA</v>
      </c>
      <c r="C26" s="12" t="str">
        <f>türkçe!C26</f>
        <v>10/Oca/2022-14/Oca/2022</v>
      </c>
      <c r="D26" s="142" t="s">
        <v>373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10"/>
    </row>
    <row r="27" spans="2:19" ht="40.5" customHeight="1">
      <c r="B27" s="12" t="str">
        <f>türkçe!B27</f>
        <v>19. HAFTA</v>
      </c>
      <c r="C27" s="12" t="str">
        <f>türkçe!C27</f>
        <v>17/Oca/2022-21/Oca/2022</v>
      </c>
      <c r="D27" s="142" t="s">
        <v>374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10"/>
    </row>
    <row r="28" spans="2:19" ht="40.5" customHeight="1">
      <c r="B28" s="12" t="str">
        <f>türkçe!B28</f>
        <v>20. HAFTA</v>
      </c>
      <c r="C28" s="12" t="str">
        <f>türkçe!C28</f>
        <v>07/Şub/2022-11/Şub/2022</v>
      </c>
      <c r="D28" s="142" t="s">
        <v>375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10"/>
    </row>
    <row r="29" spans="2:19" ht="40.5" customHeight="1">
      <c r="B29" s="12" t="str">
        <f>türkçe!B29</f>
        <v>21. HAFTA</v>
      </c>
      <c r="C29" s="12" t="str">
        <f>türkçe!C29</f>
        <v>14/Şub/2022-18/Şub/2022</v>
      </c>
      <c r="D29" s="142" t="s">
        <v>376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10"/>
    </row>
    <row r="30" spans="2:19" ht="40.5" customHeight="1">
      <c r="B30" s="12" t="str">
        <f>türkçe!B30</f>
        <v>22. HAFTA</v>
      </c>
      <c r="C30" s="12" t="str">
        <f>türkçe!C30</f>
        <v>21/Şub/2022-25/Şub/2022</v>
      </c>
      <c r="D30" s="142" t="s">
        <v>377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10"/>
    </row>
    <row r="31" spans="2:19" ht="40.5" customHeight="1">
      <c r="B31" s="12" t="str">
        <f>türkçe!B31</f>
        <v>23. HAFTA</v>
      </c>
      <c r="C31" s="12" t="str">
        <f>türkçe!C31</f>
        <v>28/Şub/2022-04/Mar/2022</v>
      </c>
      <c r="D31" s="142" t="s">
        <v>378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10"/>
    </row>
    <row r="32" spans="2:19" s="6" customFormat="1" ht="40.5" customHeight="1">
      <c r="B32" s="12" t="str">
        <f>türkçe!B32</f>
        <v>24. HAFTA</v>
      </c>
      <c r="C32" s="12" t="str">
        <f>türkçe!C32</f>
        <v>07/Mar/2022-11/Mar/2022</v>
      </c>
      <c r="D32" s="142" t="s">
        <v>379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4"/>
      <c r="Q32" s="5"/>
      <c r="R32" s="4"/>
      <c r="S32" s="3"/>
    </row>
    <row r="33" spans="2:19" s="6" customFormat="1" ht="40.5" customHeight="1">
      <c r="B33" s="12" t="str">
        <f>türkçe!B33</f>
        <v>25. HAFTA</v>
      </c>
      <c r="C33" s="12" t="str">
        <f>türkçe!C33</f>
        <v>14/Mar/2022-18/Mar/2022</v>
      </c>
      <c r="D33" s="142" t="s">
        <v>380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7"/>
      <c r="Q33" s="7"/>
      <c r="R33" s="7"/>
      <c r="S33" s="3"/>
    </row>
    <row r="34" spans="2:19" s="6" customFormat="1" ht="40.5" customHeight="1">
      <c r="B34" s="12" t="str">
        <f>türkçe!B34</f>
        <v>26. HAFTA</v>
      </c>
      <c r="C34" s="12" t="str">
        <f>türkçe!C34</f>
        <v>21/Mar/2022-25/Mar/2022</v>
      </c>
      <c r="D34" s="142" t="s">
        <v>381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7"/>
      <c r="Q34" s="7"/>
      <c r="R34" s="7"/>
      <c r="S34" s="3"/>
    </row>
    <row r="35" spans="2:19" s="6" customFormat="1" ht="40.5" customHeight="1">
      <c r="B35" s="12" t="str">
        <f>türkçe!B35</f>
        <v>27. HAFTA</v>
      </c>
      <c r="C35" s="12" t="str">
        <f>türkçe!C35</f>
        <v>28/Mar/2022-01/Nis/2022</v>
      </c>
      <c r="D35" s="142" t="s">
        <v>382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7"/>
      <c r="Q35" s="7"/>
      <c r="R35" s="7"/>
      <c r="S35" s="3"/>
    </row>
    <row r="36" spans="2:19" s="6" customFormat="1" ht="40.5" customHeight="1">
      <c r="B36" s="12" t="str">
        <f>türkçe!B36</f>
        <v>28. HAFTA</v>
      </c>
      <c r="C36" s="12" t="str">
        <f>türkçe!C36</f>
        <v>04/Nis/2022-08/Nis/2022</v>
      </c>
      <c r="D36" s="142" t="s">
        <v>366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3"/>
    </row>
    <row r="37" spans="2:19" s="6" customFormat="1" ht="40.5" customHeight="1">
      <c r="B37" s="12" t="str">
        <f>türkçe!B37</f>
        <v>29. HAFTA</v>
      </c>
      <c r="C37" s="12" t="str">
        <f>türkçe!C37</f>
        <v>18/Nis/2022-22/Nis/2022</v>
      </c>
      <c r="D37" s="142" t="s">
        <v>367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3"/>
    </row>
    <row r="38" spans="2:19" s="6" customFormat="1" ht="40.5" customHeight="1">
      <c r="B38" s="12" t="str">
        <f>türkçe!B38</f>
        <v>30. HAFTA</v>
      </c>
      <c r="C38" s="12" t="str">
        <f>türkçe!C38</f>
        <v>25/Nis/2022-29/Nis/2022</v>
      </c>
      <c r="D38" s="142" t="s">
        <v>383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3"/>
    </row>
    <row r="39" spans="2:19" s="6" customFormat="1" ht="40.5" customHeight="1">
      <c r="B39" s="12" t="str">
        <f>türkçe!B39</f>
        <v>31. HAFTA</v>
      </c>
      <c r="C39" s="12" t="str">
        <f>türkçe!C39</f>
        <v>02/May/2022-06/May/2022</v>
      </c>
      <c r="D39" s="144" t="s">
        <v>241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3"/>
    </row>
    <row r="40" spans="2:19" ht="40.5" customHeight="1">
      <c r="B40" s="12" t="str">
        <f>türkçe!B40</f>
        <v>32. HAFTA</v>
      </c>
      <c r="C40" s="12" t="str">
        <f>türkçe!C40</f>
        <v>09/May/2022-13/May/2022</v>
      </c>
      <c r="D40" s="142" t="s">
        <v>384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10"/>
    </row>
    <row r="41" spans="2:19" ht="40.5" customHeight="1">
      <c r="B41" s="12" t="str">
        <f>türkçe!B41</f>
        <v>33. HAFTA</v>
      </c>
      <c r="C41" s="12" t="str">
        <f>türkçe!C41</f>
        <v>16/May/2022-20/May/2022</v>
      </c>
      <c r="D41" s="142" t="s">
        <v>383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10"/>
    </row>
    <row r="42" spans="2:19" ht="40.5" customHeight="1">
      <c r="B42" s="12" t="str">
        <f>türkçe!B42</f>
        <v>34. HAFTA</v>
      </c>
      <c r="C42" s="12" t="str">
        <f>türkçe!C42</f>
        <v>23/May/2022-27/May/2022</v>
      </c>
      <c r="D42" s="142" t="s">
        <v>385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10"/>
    </row>
    <row r="43" spans="2:19" ht="40.5" customHeight="1">
      <c r="B43" s="12" t="str">
        <f>türkçe!B43</f>
        <v>35. HAFTA</v>
      </c>
      <c r="C43" s="12" t="str">
        <f>türkçe!C43</f>
        <v>30/May/2022-03/Haz/2022</v>
      </c>
      <c r="D43" s="142" t="s">
        <v>386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10"/>
    </row>
    <row r="44" spans="2:19" ht="40.5" customHeight="1">
      <c r="B44" s="12" t="str">
        <f>türkçe!B44</f>
        <v>36. HAFTA</v>
      </c>
      <c r="C44" s="12" t="str">
        <f>türkçe!C44</f>
        <v>06/Haz/2022-10/Haz/2022</v>
      </c>
      <c r="D44" s="142" t="s">
        <v>387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10"/>
    </row>
    <row r="45" spans="2:19" s="6" customFormat="1" ht="40.5" customHeight="1">
      <c r="B45" s="12" t="str">
        <f>türkçe!B45</f>
        <v>37. HAFTA</v>
      </c>
      <c r="C45" s="12" t="str">
        <f>türkçe!C45</f>
        <v>13/Haz/2022-17/Haz/2022</v>
      </c>
      <c r="D45" s="142" t="s">
        <v>387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4"/>
      <c r="Q45" s="5"/>
      <c r="R45" s="4"/>
      <c r="S45" s="3"/>
    </row>
    <row r="46" spans="2:19" s="6" customFormat="1" ht="12.75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3"/>
    </row>
    <row r="47" spans="2:19" s="6" customFormat="1" ht="12.7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3"/>
    </row>
    <row r="48" spans="2:19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10"/>
    </row>
    <row r="49" spans="2:19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10"/>
    </row>
    <row r="50" spans="2:19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10"/>
    </row>
    <row r="51" spans="2:19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10"/>
    </row>
    <row r="52" spans="2:19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10"/>
    </row>
    <row r="53" spans="2:19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10"/>
    </row>
    <row r="54" spans="2:19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10"/>
    </row>
    <row r="55" spans="2:19" s="6" customFormat="1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4"/>
      <c r="Q55" s="5"/>
      <c r="R55" s="4"/>
      <c r="S55" s="3"/>
    </row>
    <row r="56" spans="2:19" s="6" customFormat="1" ht="12.7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7"/>
      <c r="Q56" s="7"/>
      <c r="R56" s="7"/>
      <c r="S56" s="3"/>
    </row>
    <row r="57" spans="2:19" s="6" customFormat="1" ht="12.7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7"/>
      <c r="Q57" s="7"/>
      <c r="R57" s="7"/>
      <c r="S57" s="3"/>
    </row>
    <row r="58" spans="2:19" s="6" customFormat="1" ht="12.7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7"/>
      <c r="Q58" s="7"/>
      <c r="R58" s="7"/>
      <c r="S58" s="3"/>
    </row>
    <row r="59" spans="2:19" s="6" customFormat="1" ht="12.75" customHeight="1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3"/>
    </row>
    <row r="60" spans="2:19" s="6" customFormat="1" ht="12.75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3"/>
    </row>
    <row r="61" spans="2:19" s="6" customFormat="1" ht="12.75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3"/>
    </row>
    <row r="62" spans="2:19" s="6" customFormat="1" ht="12.75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3"/>
    </row>
    <row r="63" spans="2:19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10"/>
    </row>
    <row r="64" spans="2:19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10"/>
    </row>
    <row r="65" spans="2:19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10"/>
    </row>
    <row r="66" spans="2:19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10"/>
    </row>
    <row r="67" spans="2:19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10"/>
    </row>
    <row r="68" spans="2:19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10"/>
    </row>
    <row r="69" spans="2:19" s="6" customFormat="1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4"/>
      <c r="Q69" s="5"/>
      <c r="R69" s="4"/>
      <c r="S69" s="3"/>
    </row>
    <row r="70" spans="2:19" s="6" customFormat="1" ht="12.7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7"/>
      <c r="Q70" s="7"/>
      <c r="R70" s="7"/>
      <c r="S70" s="3"/>
    </row>
    <row r="71" spans="2:19" s="6" customFormat="1" ht="12.7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7"/>
      <c r="Q71" s="7"/>
      <c r="R71" s="7"/>
      <c r="S71" s="3"/>
    </row>
    <row r="72" spans="2:19" s="6" customFormat="1" ht="12.7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7"/>
      <c r="Q72" s="7"/>
      <c r="R72" s="7"/>
      <c r="S72" s="3"/>
    </row>
    <row r="73" spans="2:19" s="6" customFormat="1" ht="12.75" customHeight="1">
      <c r="B73" s="4"/>
      <c r="C73" s="4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3"/>
    </row>
    <row r="74" spans="2:19" s="6" customFormat="1">
      <c r="B74" s="4"/>
      <c r="C74" s="4"/>
      <c r="D74" s="4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3"/>
    </row>
    <row r="75" spans="2:19" s="6" customFormat="1">
      <c r="B75" s="4"/>
      <c r="C75" s="4"/>
      <c r="D75" s="4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3"/>
    </row>
    <row r="76" spans="2:19">
      <c r="B76" s="4"/>
      <c r="C76" s="4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10"/>
    </row>
    <row r="77" spans="2:19">
      <c r="B77" s="4"/>
      <c r="C77" s="4"/>
      <c r="D77" s="4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10"/>
    </row>
    <row r="78" spans="2:19">
      <c r="B78" s="4"/>
      <c r="C78" s="4"/>
      <c r="D78" s="4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10"/>
    </row>
    <row r="79" spans="2:19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10"/>
    </row>
    <row r="80" spans="2:19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10"/>
    </row>
    <row r="81" spans="2:19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10"/>
    </row>
    <row r="82" spans="2:19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10"/>
    </row>
    <row r="83" spans="2:19" s="6" customFormat="1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4"/>
      <c r="Q83" s="5"/>
      <c r="R83" s="4"/>
      <c r="S83" s="3"/>
    </row>
    <row r="84" spans="2:19" s="6" customFormat="1" ht="12.7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7"/>
      <c r="Q84" s="7"/>
      <c r="R84" s="7"/>
      <c r="S84" s="3"/>
    </row>
    <row r="85" spans="2:19" s="6" customFormat="1" ht="12.7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7"/>
      <c r="Q85" s="7"/>
      <c r="R85" s="7"/>
      <c r="S85" s="3"/>
    </row>
    <row r="86" spans="2:19" s="6" customFormat="1" ht="12.7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7"/>
      <c r="Q86" s="7"/>
      <c r="R86" s="7"/>
      <c r="S86" s="3"/>
    </row>
    <row r="87" spans="2:19" s="6" customFormat="1" ht="12.75" customHeight="1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3"/>
    </row>
    <row r="88" spans="2:19" s="6" customFormat="1" ht="12.75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3"/>
    </row>
    <row r="89" spans="2:19" s="6" customFormat="1" ht="12.75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3"/>
    </row>
    <row r="90" spans="2:19" s="6" customFormat="1" ht="12.75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3"/>
    </row>
    <row r="91" spans="2:19" s="6" customFormat="1" ht="12.75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3"/>
    </row>
    <row r="92" spans="2:19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10"/>
    </row>
    <row r="93" spans="2:19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10"/>
    </row>
    <row r="94" spans="2:19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10"/>
    </row>
    <row r="95" spans="2:19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10"/>
    </row>
    <row r="96" spans="2:19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10"/>
    </row>
    <row r="97" spans="2:19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10"/>
    </row>
    <row r="98" spans="2:19" s="6" customFormat="1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4"/>
      <c r="Q98" s="5"/>
      <c r="R98" s="4"/>
      <c r="S98" s="3"/>
    </row>
    <row r="99" spans="2:19" s="6" customFormat="1" ht="12.7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7"/>
      <c r="Q99" s="7"/>
      <c r="R99" s="7"/>
      <c r="S99" s="3"/>
    </row>
    <row r="100" spans="2:19" s="6" customFormat="1" ht="12.7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7"/>
      <c r="Q100" s="7"/>
      <c r="R100" s="7"/>
      <c r="S100" s="3"/>
    </row>
    <row r="101" spans="2:19" s="6" customFormat="1" ht="12.7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7"/>
      <c r="Q101" s="7"/>
      <c r="R101" s="7"/>
      <c r="S101" s="3"/>
    </row>
    <row r="102" spans="2:19" s="6" customFormat="1" ht="12.75" customHeight="1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3"/>
    </row>
    <row r="103" spans="2:19" s="6" customFormat="1" ht="12.75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3"/>
    </row>
    <row r="104" spans="2:19" s="6" customFormat="1" ht="12.75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3"/>
    </row>
    <row r="105" spans="2:19" s="6" customFormat="1" ht="12.75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3"/>
    </row>
    <row r="106" spans="2:19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10"/>
    </row>
    <row r="107" spans="2:19" s="6" customFormat="1" ht="12.75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3"/>
    </row>
    <row r="108" spans="2:19" s="6" customFormat="1" ht="12.75" customHeight="1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3"/>
    </row>
    <row r="109" spans="2:19" s="6" customFormat="1" ht="12.75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3"/>
    </row>
    <row r="110" spans="2:19" s="6" customFormat="1" ht="12.75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3"/>
    </row>
    <row r="111" spans="2:19" s="6" customFormat="1" ht="12.75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3"/>
    </row>
    <row r="112" spans="2:19" s="6" customFormat="1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4"/>
      <c r="Q112" s="5"/>
      <c r="R112" s="4"/>
      <c r="S112" s="3"/>
    </row>
    <row r="113" spans="2:19" s="6" customFormat="1" ht="12.7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7"/>
      <c r="Q113" s="7"/>
      <c r="R113" s="7"/>
      <c r="S113" s="3"/>
    </row>
    <row r="114" spans="2:19" s="6" customFormat="1" ht="12.7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7"/>
      <c r="Q114" s="7"/>
      <c r="R114" s="7"/>
      <c r="S114" s="3"/>
    </row>
    <row r="115" spans="2:19" s="6" customFormat="1" ht="12.7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7"/>
      <c r="Q115" s="7"/>
      <c r="R115" s="7"/>
      <c r="S115" s="3"/>
    </row>
    <row r="116" spans="2:19" s="6" customFormat="1" ht="12.75" customHeight="1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3"/>
    </row>
    <row r="117" spans="2:19" s="6" customFormat="1" ht="12.75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3"/>
    </row>
    <row r="118" spans="2:19" s="6" customFormat="1" ht="12.75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3"/>
    </row>
    <row r="119" spans="2:19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10"/>
    </row>
    <row r="120" spans="2:19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10"/>
    </row>
    <row r="121" spans="2:19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10"/>
    </row>
    <row r="122" spans="2:19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10"/>
    </row>
    <row r="123" spans="2:19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10"/>
    </row>
    <row r="124" spans="2:19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10"/>
    </row>
    <row r="125" spans="2:19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10"/>
    </row>
    <row r="126" spans="2:19" s="6" customFormat="1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4"/>
      <c r="Q126" s="5"/>
      <c r="R126" s="4"/>
      <c r="S126" s="3"/>
    </row>
    <row r="127" spans="2:19" s="6" customFormat="1" ht="12.7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7"/>
      <c r="Q127" s="7"/>
      <c r="R127" s="7"/>
      <c r="S127" s="3"/>
    </row>
    <row r="128" spans="2:19" s="6" customFormat="1" ht="12.7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7"/>
      <c r="Q128" s="7"/>
      <c r="R128" s="7"/>
      <c r="S128" s="3"/>
    </row>
    <row r="129" spans="2:19" s="6" customFormat="1" ht="12.7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7"/>
      <c r="Q129" s="7"/>
      <c r="R129" s="7"/>
      <c r="S129" s="3"/>
    </row>
    <row r="130" spans="2:19" s="6" customFormat="1" ht="12.75" customHeight="1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3"/>
    </row>
    <row r="131" spans="2:19" s="6" customFormat="1" ht="12.75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3"/>
    </row>
    <row r="132" spans="2:19" s="6" customFormat="1" ht="12.75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3"/>
    </row>
    <row r="133" spans="2:19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10"/>
    </row>
    <row r="134" spans="2:19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10"/>
    </row>
    <row r="135" spans="2:19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10"/>
    </row>
    <row r="136" spans="2:19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10"/>
    </row>
    <row r="137" spans="2:19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10"/>
    </row>
    <row r="138" spans="2:19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10"/>
    </row>
    <row r="139" spans="2:19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10"/>
    </row>
    <row r="140" spans="2:19" s="6" customFormat="1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4"/>
      <c r="Q140" s="5"/>
      <c r="R140" s="4"/>
      <c r="S140" s="3"/>
    </row>
    <row r="141" spans="2:19" s="6" customFormat="1" ht="12.7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7"/>
      <c r="Q141" s="7"/>
      <c r="R141" s="7"/>
      <c r="S141" s="3"/>
    </row>
    <row r="142" spans="2:19" s="6" customFormat="1" ht="12.7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7"/>
      <c r="Q142" s="7"/>
      <c r="R142" s="7"/>
      <c r="S142" s="3"/>
    </row>
    <row r="143" spans="2:19" s="6" customFormat="1" ht="12.7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7"/>
      <c r="Q143" s="7"/>
      <c r="R143" s="7"/>
      <c r="S143" s="3"/>
    </row>
    <row r="144" spans="2:19" s="6" customFormat="1" ht="12.75" customHeight="1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3"/>
    </row>
    <row r="145" spans="2:19" s="6" customFormat="1" ht="12.75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3"/>
    </row>
    <row r="146" spans="2:19" s="6" customFormat="1" ht="12.75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3"/>
    </row>
    <row r="147" spans="2:19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10"/>
    </row>
    <row r="148" spans="2:19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10"/>
    </row>
    <row r="149" spans="2:19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10"/>
    </row>
    <row r="150" spans="2:19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10"/>
    </row>
    <row r="151" spans="2:19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10"/>
    </row>
    <row r="152" spans="2:19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10"/>
    </row>
    <row r="153" spans="2:19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10"/>
    </row>
    <row r="154" spans="2:19" s="6" customFormat="1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4"/>
      <c r="Q154" s="5"/>
      <c r="R154" s="4"/>
      <c r="S154" s="3"/>
    </row>
    <row r="155" spans="2:19" s="6" customFormat="1" ht="12.7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7"/>
      <c r="Q155" s="7"/>
      <c r="R155" s="7"/>
      <c r="S155" s="3"/>
    </row>
    <row r="156" spans="2:19" s="6" customFormat="1" ht="12.7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7"/>
      <c r="Q156" s="7"/>
      <c r="R156" s="7"/>
      <c r="S156" s="3"/>
    </row>
    <row r="157" spans="2:19" s="6" customFormat="1" ht="12.7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7"/>
      <c r="Q157" s="7"/>
      <c r="R157" s="7"/>
      <c r="S157" s="3"/>
    </row>
    <row r="158" spans="2:19" s="6" customFormat="1" ht="12.75" customHeight="1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3"/>
    </row>
    <row r="159" spans="2:19" s="6" customFormat="1" ht="12.75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3"/>
    </row>
    <row r="160" spans="2:19" s="6" customFormat="1" ht="12.75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3"/>
    </row>
    <row r="161" spans="2:19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10"/>
    </row>
    <row r="162" spans="2:19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10"/>
    </row>
    <row r="163" spans="2:19" s="6" customFormat="1" ht="12.75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3"/>
    </row>
    <row r="164" spans="2:19" s="6" customFormat="1" ht="12.75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3"/>
    </row>
    <row r="165" spans="2:19" s="6" customFormat="1" ht="12.75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3"/>
    </row>
    <row r="166" spans="2:19" s="6" customFormat="1" ht="12.75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3"/>
    </row>
    <row r="167" spans="2:19" s="6" customFormat="1" ht="12.75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3"/>
    </row>
    <row r="168" spans="2:19">
      <c r="B168" s="10"/>
      <c r="C168" s="10"/>
      <c r="D168" s="10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4"/>
      <c r="Q168" s="5"/>
      <c r="R168" s="4"/>
      <c r="S168" s="10"/>
    </row>
    <row r="169" spans="2:19">
      <c r="B169" s="10"/>
      <c r="C169" s="10"/>
      <c r="D169" s="10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7"/>
      <c r="Q169" s="7"/>
      <c r="R169" s="7"/>
      <c r="S169" s="10"/>
    </row>
    <row r="170" spans="2:19">
      <c r="B170" s="10"/>
      <c r="C170" s="10"/>
      <c r="D170" s="10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7"/>
      <c r="Q170" s="7"/>
      <c r="R170" s="7"/>
      <c r="S170" s="10"/>
    </row>
    <row r="171" spans="2:19">
      <c r="B171" s="10"/>
      <c r="C171" s="10"/>
      <c r="D171" s="10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7"/>
      <c r="Q171" s="7"/>
      <c r="R171" s="7"/>
      <c r="S171" s="10"/>
    </row>
    <row r="172" spans="2:19">
      <c r="B172" s="10"/>
      <c r="C172" s="10"/>
      <c r="D172" s="10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10"/>
    </row>
    <row r="173" spans="2:19">
      <c r="B173" s="10"/>
      <c r="C173" s="10"/>
      <c r="D173" s="10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10"/>
    </row>
    <row r="174" spans="2:19">
      <c r="B174" s="10"/>
      <c r="C174" s="10"/>
      <c r="D174" s="10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10"/>
    </row>
    <row r="175" spans="2:19">
      <c r="B175" s="10"/>
      <c r="C175" s="10"/>
      <c r="D175" s="10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10"/>
    </row>
    <row r="176" spans="2:19">
      <c r="B176" s="10"/>
      <c r="C176" s="10"/>
      <c r="D176" s="10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10"/>
    </row>
    <row r="177" spans="2:19">
      <c r="B177" s="10"/>
      <c r="C177" s="10"/>
      <c r="D177" s="10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10"/>
    </row>
    <row r="178" spans="2:19">
      <c r="B178" s="10"/>
      <c r="C178" s="10"/>
      <c r="D178" s="10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10"/>
    </row>
    <row r="179" spans="2:19">
      <c r="B179" s="10"/>
      <c r="C179" s="10"/>
      <c r="D179" s="10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10"/>
    </row>
    <row r="180" spans="2:19">
      <c r="B180" s="10"/>
      <c r="C180" s="10"/>
      <c r="D180" s="10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10"/>
    </row>
  </sheetData>
  <sheetProtection algorithmName="SHA-512" hashValue="LvdEPQVmRBFkLQtcKeFKKL0VHH+0wOeRbNBUBkY2oDtmiSv7KTOwFiX8AMK5a2Rdm4CGdWDJwRqPttCYPAa2nQ==" saltValue="TkPvVa9RIuggUlco1/2Gag==" spinCount="100000" sheet="1" objects="1" scenarios="1"/>
  <mergeCells count="1">
    <mergeCell ref="B8:C8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1"/>
  <dimension ref="B5:S180"/>
  <sheetViews>
    <sheetView workbookViewId="0"/>
  </sheetViews>
  <sheetFormatPr defaultColWidth="9.140625" defaultRowHeight="15"/>
  <cols>
    <col min="1" max="1" width="3" style="1" customWidth="1"/>
    <col min="2" max="2" width="9.140625" style="1"/>
    <col min="3" max="3" width="22.28515625" style="1" bestFit="1" customWidth="1"/>
    <col min="4" max="4" width="34.42578125" style="1" bestFit="1" customWidth="1"/>
    <col min="5" max="16384" width="9.140625" style="1"/>
  </cols>
  <sheetData>
    <row r="5" spans="2:19" s="6" customForma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5"/>
      <c r="R5" s="4"/>
      <c r="S5" s="3"/>
    </row>
    <row r="6" spans="2:19" s="6" customFormat="1" ht="12.7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7"/>
      <c r="Q6" s="7"/>
      <c r="R6" s="7"/>
      <c r="S6" s="3"/>
    </row>
    <row r="7" spans="2:19" s="6" customFormat="1" ht="12.75">
      <c r="B7" s="3"/>
      <c r="C7" s="3"/>
      <c r="D7" s="8" t="s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7"/>
      <c r="Q7" s="7"/>
      <c r="R7" s="7"/>
      <c r="S7" s="3"/>
    </row>
    <row r="8" spans="2:19" s="6" customFormat="1" ht="12.75">
      <c r="B8" s="212"/>
      <c r="C8" s="212"/>
      <c r="D8" s="19" t="s">
        <v>54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3"/>
    </row>
    <row r="9" spans="2:19" s="6" customFormat="1" ht="40.5" customHeight="1">
      <c r="B9" s="12" t="str">
        <f>türkçe!B9</f>
        <v>1. HAFTA</v>
      </c>
      <c r="C9" s="12" t="str">
        <f>türkçe!C9</f>
        <v>06/Eyl/2021-10/Eyl/2021</v>
      </c>
      <c r="D9" s="145" t="s">
        <v>338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3"/>
    </row>
    <row r="10" spans="2:19" s="6" customFormat="1" ht="40.5" customHeight="1">
      <c r="B10" s="12" t="str">
        <f>türkçe!B10</f>
        <v>2. HAFTA</v>
      </c>
      <c r="C10" s="12" t="str">
        <f>türkçe!C10</f>
        <v>13/Eyl/2021-17/Eyl/2021</v>
      </c>
      <c r="D10" s="145" t="s">
        <v>339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3"/>
    </row>
    <row r="11" spans="2:19" ht="40.5" customHeight="1">
      <c r="B11" s="12" t="str">
        <f>türkçe!B11</f>
        <v>3. HAFTA</v>
      </c>
      <c r="C11" s="12" t="str">
        <f>türkçe!C11</f>
        <v>20/Eyl/2021-24/Eyl/2021</v>
      </c>
      <c r="D11" s="145" t="s">
        <v>339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10"/>
    </row>
    <row r="12" spans="2:19" ht="40.5" customHeight="1">
      <c r="B12" s="12" t="str">
        <f>türkçe!B12</f>
        <v>4. HAFTA</v>
      </c>
      <c r="C12" s="12" t="str">
        <f>türkçe!C12</f>
        <v>27/Eyl/2021-01/Eki/2021</v>
      </c>
      <c r="D12" s="145" t="s">
        <v>340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10"/>
    </row>
    <row r="13" spans="2:19" ht="40.5" customHeight="1">
      <c r="B13" s="12" t="str">
        <f>türkçe!B13</f>
        <v>5. HAFTA</v>
      </c>
      <c r="C13" s="12" t="str">
        <f>türkçe!C13</f>
        <v>04/Eki/2021-08/Eki/2021</v>
      </c>
      <c r="D13" s="145" t="s">
        <v>341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10"/>
    </row>
    <row r="14" spans="2:19" ht="40.5" customHeight="1">
      <c r="B14" s="12" t="str">
        <f>türkçe!B14</f>
        <v>6. HAFTA</v>
      </c>
      <c r="C14" s="12" t="str">
        <f>türkçe!C14</f>
        <v>11/Eki/2021-15/Eki/2021</v>
      </c>
      <c r="D14" s="145" t="s">
        <v>341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10"/>
    </row>
    <row r="15" spans="2:19" ht="40.5" customHeight="1">
      <c r="B15" s="12" t="str">
        <f>türkçe!B15</f>
        <v>7. HAFTA</v>
      </c>
      <c r="C15" s="12" t="str">
        <f>türkçe!C15</f>
        <v>18/Eki/2021-22/Eki/2021</v>
      </c>
      <c r="D15" s="145" t="s">
        <v>342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10"/>
    </row>
    <row r="16" spans="2:19" ht="40.5" customHeight="1">
      <c r="B16" s="12" t="str">
        <f>türkçe!B16</f>
        <v>8. HAFTA</v>
      </c>
      <c r="C16" s="12" t="str">
        <f>türkçe!C16</f>
        <v>25/Eki/2021-29/Eki/2021</v>
      </c>
      <c r="D16" s="145" t="s">
        <v>338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10"/>
    </row>
    <row r="17" spans="2:19" ht="40.5" customHeight="1">
      <c r="B17" s="12" t="str">
        <f>türkçe!B17</f>
        <v>9. HAFTA</v>
      </c>
      <c r="C17" s="12" t="str">
        <f>türkçe!C17</f>
        <v>01/Kas/2021-05/Kas/2021</v>
      </c>
      <c r="D17" s="145" t="s">
        <v>338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10"/>
    </row>
    <row r="18" spans="2:19" s="6" customFormat="1" ht="40.5" customHeight="1">
      <c r="B18" s="12" t="str">
        <f>türkçe!B18</f>
        <v>10. HAFTA</v>
      </c>
      <c r="C18" s="12" t="str">
        <f>türkçe!C18</f>
        <v>08/Kas/2021-12/Kas/2021</v>
      </c>
      <c r="D18" s="145" t="s">
        <v>343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4"/>
      <c r="Q18" s="5"/>
      <c r="R18" s="4"/>
      <c r="S18" s="3"/>
    </row>
    <row r="19" spans="2:19" s="6" customFormat="1" ht="40.5" customHeight="1">
      <c r="B19" s="12" t="str">
        <f>türkçe!B19</f>
        <v>11. HAFTA</v>
      </c>
      <c r="C19" s="12" t="str">
        <f>türkçe!C19</f>
        <v>22/Kas/2021-26/Kas/2021</v>
      </c>
      <c r="D19" s="145" t="s">
        <v>344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7"/>
      <c r="Q19" s="7"/>
      <c r="R19" s="7"/>
      <c r="S19" s="3"/>
    </row>
    <row r="20" spans="2:19" s="6" customFormat="1" ht="40.5" customHeight="1">
      <c r="B20" s="12" t="str">
        <f>türkçe!B20</f>
        <v>12. HAFTA</v>
      </c>
      <c r="C20" s="12" t="str">
        <f>türkçe!C20</f>
        <v>29/Kas/2021-03/Ara/2021</v>
      </c>
      <c r="D20" s="145" t="s">
        <v>344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7"/>
      <c r="Q20" s="7"/>
      <c r="R20" s="7"/>
      <c r="S20" s="3"/>
    </row>
    <row r="21" spans="2:19" s="6" customFormat="1" ht="40.5" customHeight="1">
      <c r="B21" s="12" t="str">
        <f>türkçe!B21</f>
        <v>13. HAFTA</v>
      </c>
      <c r="C21" s="12" t="str">
        <f>türkçe!C21</f>
        <v>06/Ara/2021-10/Ara/2021</v>
      </c>
      <c r="D21" s="145" t="s">
        <v>345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7"/>
      <c r="Q21" s="7"/>
      <c r="R21" s="7"/>
      <c r="S21" s="3"/>
    </row>
    <row r="22" spans="2:19" s="6" customFormat="1" ht="40.5" customHeight="1">
      <c r="B22" s="12" t="str">
        <f>türkçe!B22</f>
        <v>14. HAFTA</v>
      </c>
      <c r="C22" s="12" t="str">
        <f>türkçe!C22</f>
        <v>13/Ara/2021-17/Ara/2021</v>
      </c>
      <c r="D22" s="145" t="s">
        <v>346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3"/>
    </row>
    <row r="23" spans="2:19" s="6" customFormat="1" ht="40.5" customHeight="1">
      <c r="B23" s="12" t="str">
        <f>türkçe!B23</f>
        <v>15. HAFTA</v>
      </c>
      <c r="C23" s="12" t="str">
        <f>türkçe!C23</f>
        <v>20/Ara/2021-24/Ara/2021</v>
      </c>
      <c r="D23" s="145" t="s">
        <v>347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3"/>
    </row>
    <row r="24" spans="2:19" s="6" customFormat="1" ht="40.5" customHeight="1">
      <c r="B24" s="12" t="str">
        <f>türkçe!B24</f>
        <v>16. HAFTA</v>
      </c>
      <c r="C24" s="12" t="str">
        <f>türkçe!C24</f>
        <v>27/Ara/2021-31/Ara/2021</v>
      </c>
      <c r="D24" s="145" t="s">
        <v>347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3"/>
    </row>
    <row r="25" spans="2:19" s="6" customFormat="1" ht="40.5" customHeight="1">
      <c r="B25" s="12" t="str">
        <f>türkçe!B25</f>
        <v>17. HAFTA</v>
      </c>
      <c r="C25" s="12" t="str">
        <f>türkçe!C25</f>
        <v>03/Oca/2022-07/Oca/2022</v>
      </c>
      <c r="D25" s="145" t="s">
        <v>347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3"/>
    </row>
    <row r="26" spans="2:19" ht="40.5" customHeight="1">
      <c r="B26" s="12" t="str">
        <f>türkçe!B26</f>
        <v>18. HAFTA</v>
      </c>
      <c r="C26" s="12" t="str">
        <f>türkçe!C26</f>
        <v>10/Oca/2022-14/Oca/2022</v>
      </c>
      <c r="D26" s="145" t="s">
        <v>348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10"/>
    </row>
    <row r="27" spans="2:19" ht="40.5" customHeight="1">
      <c r="B27" s="12" t="str">
        <f>türkçe!B27</f>
        <v>19. HAFTA</v>
      </c>
      <c r="C27" s="12" t="str">
        <f>türkçe!C27</f>
        <v>17/Oca/2022-21/Oca/2022</v>
      </c>
      <c r="D27" s="145" t="s">
        <v>349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10"/>
    </row>
    <row r="28" spans="2:19" ht="40.5" customHeight="1">
      <c r="B28" s="12" t="str">
        <f>türkçe!B28</f>
        <v>20. HAFTA</v>
      </c>
      <c r="C28" s="12" t="str">
        <f>türkçe!C28</f>
        <v>07/Şub/2022-11/Şub/2022</v>
      </c>
      <c r="D28" s="145" t="s">
        <v>350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10"/>
    </row>
    <row r="29" spans="2:19" ht="40.5" customHeight="1">
      <c r="B29" s="12" t="str">
        <f>türkçe!B29</f>
        <v>21. HAFTA</v>
      </c>
      <c r="C29" s="12" t="str">
        <f>türkçe!C29</f>
        <v>14/Şub/2022-18/Şub/2022</v>
      </c>
      <c r="D29" s="145" t="s">
        <v>351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10"/>
    </row>
    <row r="30" spans="2:19" ht="40.5" customHeight="1">
      <c r="B30" s="12" t="str">
        <f>türkçe!B30</f>
        <v>22. HAFTA</v>
      </c>
      <c r="C30" s="12" t="str">
        <f>türkçe!C30</f>
        <v>21/Şub/2022-25/Şub/2022</v>
      </c>
      <c r="D30" s="145" t="s">
        <v>352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10"/>
    </row>
    <row r="31" spans="2:19" ht="40.5" customHeight="1">
      <c r="B31" s="12" t="str">
        <f>türkçe!B31</f>
        <v>23. HAFTA</v>
      </c>
      <c r="C31" s="12" t="str">
        <f>türkçe!C31</f>
        <v>28/Şub/2022-04/Mar/2022</v>
      </c>
      <c r="D31" s="145" t="s">
        <v>353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10"/>
    </row>
    <row r="32" spans="2:19" s="6" customFormat="1" ht="40.5" customHeight="1">
      <c r="B32" s="12" t="str">
        <f>türkçe!B32</f>
        <v>24. HAFTA</v>
      </c>
      <c r="C32" s="12" t="str">
        <f>türkçe!C32</f>
        <v>07/Mar/2022-11/Mar/2022</v>
      </c>
      <c r="D32" s="145" t="s">
        <v>338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4"/>
      <c r="Q32" s="5"/>
      <c r="R32" s="4"/>
      <c r="S32" s="3"/>
    </row>
    <row r="33" spans="2:19" s="6" customFormat="1" ht="40.5" customHeight="1">
      <c r="B33" s="12" t="str">
        <f>türkçe!B33</f>
        <v>25. HAFTA</v>
      </c>
      <c r="C33" s="12" t="str">
        <f>türkçe!C33</f>
        <v>14/Mar/2022-18/Mar/2022</v>
      </c>
      <c r="D33" s="145" t="s">
        <v>353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7"/>
      <c r="Q33" s="7"/>
      <c r="R33" s="7"/>
      <c r="S33" s="3"/>
    </row>
    <row r="34" spans="2:19" s="6" customFormat="1" ht="40.5" customHeight="1">
      <c r="B34" s="12" t="str">
        <f>türkçe!B34</f>
        <v>26. HAFTA</v>
      </c>
      <c r="C34" s="12" t="str">
        <f>türkçe!C34</f>
        <v>21/Mar/2022-25/Mar/2022</v>
      </c>
      <c r="D34" s="145" t="s">
        <v>353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7"/>
      <c r="Q34" s="7"/>
      <c r="R34" s="7"/>
      <c r="S34" s="3"/>
    </row>
    <row r="35" spans="2:19" s="6" customFormat="1" ht="40.5" customHeight="1">
      <c r="B35" s="12" t="str">
        <f>türkçe!B35</f>
        <v>27. HAFTA</v>
      </c>
      <c r="C35" s="12" t="str">
        <f>türkçe!C35</f>
        <v>28/Mar/2022-01/Nis/2022</v>
      </c>
      <c r="D35" s="145" t="s">
        <v>338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7"/>
      <c r="Q35" s="7"/>
      <c r="R35" s="7"/>
      <c r="S35" s="3"/>
    </row>
    <row r="36" spans="2:19" s="6" customFormat="1" ht="40.5" customHeight="1">
      <c r="B36" s="12" t="str">
        <f>türkçe!B36</f>
        <v>28. HAFTA</v>
      </c>
      <c r="C36" s="12" t="str">
        <f>türkçe!C36</f>
        <v>04/Nis/2022-08/Nis/2022</v>
      </c>
      <c r="D36" s="145" t="s">
        <v>354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3"/>
    </row>
    <row r="37" spans="2:19" s="6" customFormat="1" ht="40.5" customHeight="1">
      <c r="B37" s="12" t="str">
        <f>türkçe!B37</f>
        <v>29. HAFTA</v>
      </c>
      <c r="C37" s="12" t="str">
        <f>türkçe!C37</f>
        <v>18/Nis/2022-22/Nis/2022</v>
      </c>
      <c r="D37" s="145" t="s">
        <v>338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3"/>
    </row>
    <row r="38" spans="2:19" s="6" customFormat="1" ht="40.5" customHeight="1">
      <c r="B38" s="12" t="str">
        <f>türkçe!B38</f>
        <v>30. HAFTA</v>
      </c>
      <c r="C38" s="12" t="str">
        <f>türkçe!C38</f>
        <v>25/Nis/2022-29/Nis/2022</v>
      </c>
      <c r="D38" s="145" t="s">
        <v>354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3"/>
    </row>
    <row r="39" spans="2:19" s="6" customFormat="1" ht="40.5" customHeight="1">
      <c r="B39" s="12" t="str">
        <f>türkçe!B39</f>
        <v>31. HAFTA</v>
      </c>
      <c r="C39" s="12" t="str">
        <f>türkçe!C39</f>
        <v>02/May/2022-06/May/2022</v>
      </c>
      <c r="D39" s="145" t="s">
        <v>354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3"/>
    </row>
    <row r="40" spans="2:19" ht="40.5" customHeight="1">
      <c r="B40" s="12" t="str">
        <f>türkçe!B40</f>
        <v>32. HAFTA</v>
      </c>
      <c r="C40" s="12" t="str">
        <f>türkçe!C40</f>
        <v>09/May/2022-13/May/2022</v>
      </c>
      <c r="D40" s="145" t="s">
        <v>355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10"/>
    </row>
    <row r="41" spans="2:19" ht="40.5" customHeight="1">
      <c r="B41" s="12" t="str">
        <f>türkçe!B41</f>
        <v>33. HAFTA</v>
      </c>
      <c r="C41" s="12" t="str">
        <f>türkçe!C41</f>
        <v>16/May/2022-20/May/2022</v>
      </c>
      <c r="D41" s="146" t="s">
        <v>187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10"/>
    </row>
    <row r="42" spans="2:19" ht="40.5" customHeight="1">
      <c r="B42" s="12" t="str">
        <f>türkçe!B42</f>
        <v>34. HAFTA</v>
      </c>
      <c r="C42" s="12" t="str">
        <f>türkçe!C42</f>
        <v>23/May/2022-27/May/2022</v>
      </c>
      <c r="D42" s="145" t="s">
        <v>356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10"/>
    </row>
    <row r="43" spans="2:19" ht="40.5" customHeight="1">
      <c r="B43" s="12" t="str">
        <f>türkçe!B43</f>
        <v>35. HAFTA</v>
      </c>
      <c r="C43" s="12" t="str">
        <f>türkçe!C43</f>
        <v>30/May/2022-03/Haz/2022</v>
      </c>
      <c r="D43" s="145" t="s">
        <v>357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10"/>
    </row>
    <row r="44" spans="2:19" ht="40.5" customHeight="1">
      <c r="B44" s="12" t="str">
        <f>türkçe!B44</f>
        <v>36. HAFTA</v>
      </c>
      <c r="C44" s="12" t="str">
        <f>türkçe!C44</f>
        <v>06/Haz/2022-10/Haz/2022</v>
      </c>
      <c r="D44" s="145" t="s">
        <v>358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10"/>
    </row>
    <row r="45" spans="2:19" s="6" customFormat="1" ht="40.5" customHeight="1">
      <c r="B45" s="12" t="str">
        <f>türkçe!B45</f>
        <v>37. HAFTA</v>
      </c>
      <c r="C45" s="12" t="str">
        <f>türkçe!C45</f>
        <v>13/Haz/2022-17/Haz/2022</v>
      </c>
      <c r="D45" s="145" t="s">
        <v>358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4"/>
      <c r="Q45" s="5"/>
      <c r="R45" s="4"/>
      <c r="S45" s="3"/>
    </row>
    <row r="46" spans="2:19" s="6" customFormat="1" ht="12.75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3"/>
    </row>
    <row r="47" spans="2:19" s="6" customFormat="1" ht="12.7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3"/>
    </row>
    <row r="48" spans="2:19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10"/>
    </row>
    <row r="49" spans="2:19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10"/>
    </row>
    <row r="50" spans="2:19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10"/>
    </row>
    <row r="51" spans="2:19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10"/>
    </row>
    <row r="52" spans="2:19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10"/>
    </row>
    <row r="53" spans="2:19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10"/>
    </row>
    <row r="54" spans="2:19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10"/>
    </row>
    <row r="55" spans="2:19" s="6" customFormat="1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4"/>
      <c r="Q55" s="5"/>
      <c r="R55" s="4"/>
      <c r="S55" s="3"/>
    </row>
    <row r="56" spans="2:19" s="6" customFormat="1" ht="12.7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7"/>
      <c r="Q56" s="7"/>
      <c r="R56" s="7"/>
      <c r="S56" s="3"/>
    </row>
    <row r="57" spans="2:19" s="6" customFormat="1" ht="12.7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7"/>
      <c r="Q57" s="7"/>
      <c r="R57" s="7"/>
      <c r="S57" s="3"/>
    </row>
    <row r="58" spans="2:19" s="6" customFormat="1" ht="12.7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7"/>
      <c r="Q58" s="7"/>
      <c r="R58" s="7"/>
      <c r="S58" s="3"/>
    </row>
    <row r="59" spans="2:19" s="6" customFormat="1" ht="12.75" customHeight="1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3"/>
    </row>
    <row r="60" spans="2:19" s="6" customFormat="1" ht="12.75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3"/>
    </row>
    <row r="61" spans="2:19" s="6" customFormat="1" ht="12.75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3"/>
    </row>
    <row r="62" spans="2:19" s="6" customFormat="1" ht="12.75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3"/>
    </row>
    <row r="63" spans="2:19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10"/>
    </row>
    <row r="64" spans="2:19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10"/>
    </row>
    <row r="65" spans="2:19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10"/>
    </row>
    <row r="66" spans="2:19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10"/>
    </row>
    <row r="67" spans="2:19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10"/>
    </row>
    <row r="68" spans="2:19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10"/>
    </row>
    <row r="69" spans="2:19" s="6" customFormat="1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4"/>
      <c r="Q69" s="5"/>
      <c r="R69" s="4"/>
      <c r="S69" s="3"/>
    </row>
    <row r="70" spans="2:19" s="6" customFormat="1" ht="12.7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7"/>
      <c r="Q70" s="7"/>
      <c r="R70" s="7"/>
      <c r="S70" s="3"/>
    </row>
    <row r="71" spans="2:19" s="6" customFormat="1" ht="12.7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7"/>
      <c r="Q71" s="7"/>
      <c r="R71" s="7"/>
      <c r="S71" s="3"/>
    </row>
    <row r="72" spans="2:19" s="6" customFormat="1" ht="12.7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7"/>
      <c r="Q72" s="7"/>
      <c r="R72" s="7"/>
      <c r="S72" s="3"/>
    </row>
    <row r="73" spans="2:19" s="6" customFormat="1" ht="12.75" customHeight="1">
      <c r="B73" s="4"/>
      <c r="C73" s="4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3"/>
    </row>
    <row r="74" spans="2:19" s="6" customFormat="1">
      <c r="B74" s="4"/>
      <c r="C74" s="4"/>
      <c r="D74" s="4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3"/>
    </row>
    <row r="75" spans="2:19" s="6" customFormat="1">
      <c r="B75" s="4"/>
      <c r="C75" s="4"/>
      <c r="D75" s="4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3"/>
    </row>
    <row r="76" spans="2:19">
      <c r="B76" s="4"/>
      <c r="C76" s="4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10"/>
    </row>
    <row r="77" spans="2:19">
      <c r="B77" s="4"/>
      <c r="C77" s="4"/>
      <c r="D77" s="4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10"/>
    </row>
    <row r="78" spans="2:19">
      <c r="B78" s="4"/>
      <c r="C78" s="4"/>
      <c r="D78" s="4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10"/>
    </row>
    <row r="79" spans="2:19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10"/>
    </row>
    <row r="80" spans="2:19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10"/>
    </row>
    <row r="81" spans="2:19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10"/>
    </row>
    <row r="82" spans="2:19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10"/>
    </row>
    <row r="83" spans="2:19" s="6" customFormat="1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4"/>
      <c r="Q83" s="5"/>
      <c r="R83" s="4"/>
      <c r="S83" s="3"/>
    </row>
    <row r="84" spans="2:19" s="6" customFormat="1" ht="12.7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7"/>
      <c r="Q84" s="7"/>
      <c r="R84" s="7"/>
      <c r="S84" s="3"/>
    </row>
    <row r="85" spans="2:19" s="6" customFormat="1" ht="12.7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7"/>
      <c r="Q85" s="7"/>
      <c r="R85" s="7"/>
      <c r="S85" s="3"/>
    </row>
    <row r="86" spans="2:19" s="6" customFormat="1" ht="12.7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7"/>
      <c r="Q86" s="7"/>
      <c r="R86" s="7"/>
      <c r="S86" s="3"/>
    </row>
    <row r="87" spans="2:19" s="6" customFormat="1" ht="12.75" customHeight="1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3"/>
    </row>
    <row r="88" spans="2:19" s="6" customFormat="1" ht="12.75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3"/>
    </row>
    <row r="89" spans="2:19" s="6" customFormat="1" ht="12.75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3"/>
    </row>
    <row r="90" spans="2:19" s="6" customFormat="1" ht="12.75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3"/>
    </row>
    <row r="91" spans="2:19" s="6" customFormat="1" ht="12.75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3"/>
    </row>
    <row r="92" spans="2:19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10"/>
    </row>
    <row r="93" spans="2:19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10"/>
    </row>
    <row r="94" spans="2:19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10"/>
    </row>
    <row r="95" spans="2:19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10"/>
    </row>
    <row r="96" spans="2:19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10"/>
    </row>
    <row r="97" spans="2:19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10"/>
    </row>
    <row r="98" spans="2:19" s="6" customFormat="1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4"/>
      <c r="Q98" s="5"/>
      <c r="R98" s="4"/>
      <c r="S98" s="3"/>
    </row>
    <row r="99" spans="2:19" s="6" customFormat="1" ht="12.7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7"/>
      <c r="Q99" s="7"/>
      <c r="R99" s="7"/>
      <c r="S99" s="3"/>
    </row>
    <row r="100" spans="2:19" s="6" customFormat="1" ht="12.7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7"/>
      <c r="Q100" s="7"/>
      <c r="R100" s="7"/>
      <c r="S100" s="3"/>
    </row>
    <row r="101" spans="2:19" s="6" customFormat="1" ht="12.7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7"/>
      <c r="Q101" s="7"/>
      <c r="R101" s="7"/>
      <c r="S101" s="3"/>
    </row>
    <row r="102" spans="2:19" s="6" customFormat="1" ht="12.75" customHeight="1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3"/>
    </row>
    <row r="103" spans="2:19" s="6" customFormat="1" ht="12.75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3"/>
    </row>
    <row r="104" spans="2:19" s="6" customFormat="1" ht="12.75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3"/>
    </row>
    <row r="105" spans="2:19" s="6" customFormat="1" ht="12.75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3"/>
    </row>
    <row r="106" spans="2:19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10"/>
    </row>
    <row r="107" spans="2:19" s="6" customFormat="1" ht="12.75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3"/>
    </row>
    <row r="108" spans="2:19" s="6" customFormat="1" ht="12.75" customHeight="1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3"/>
    </row>
    <row r="109" spans="2:19" s="6" customFormat="1" ht="12.75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3"/>
    </row>
    <row r="110" spans="2:19" s="6" customFormat="1" ht="12.75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3"/>
    </row>
    <row r="111" spans="2:19" s="6" customFormat="1" ht="12.75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3"/>
    </row>
    <row r="112" spans="2:19" s="6" customFormat="1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4"/>
      <c r="Q112" s="5"/>
      <c r="R112" s="4"/>
      <c r="S112" s="3"/>
    </row>
    <row r="113" spans="2:19" s="6" customFormat="1" ht="12.7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7"/>
      <c r="Q113" s="7"/>
      <c r="R113" s="7"/>
      <c r="S113" s="3"/>
    </row>
    <row r="114" spans="2:19" s="6" customFormat="1" ht="12.7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7"/>
      <c r="Q114" s="7"/>
      <c r="R114" s="7"/>
      <c r="S114" s="3"/>
    </row>
    <row r="115" spans="2:19" s="6" customFormat="1" ht="12.7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7"/>
      <c r="Q115" s="7"/>
      <c r="R115" s="7"/>
      <c r="S115" s="3"/>
    </row>
    <row r="116" spans="2:19" s="6" customFormat="1" ht="12.75" customHeight="1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3"/>
    </row>
    <row r="117" spans="2:19" s="6" customFormat="1" ht="12.75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3"/>
    </row>
    <row r="118" spans="2:19" s="6" customFormat="1" ht="12.75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3"/>
    </row>
    <row r="119" spans="2:19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10"/>
    </row>
    <row r="120" spans="2:19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10"/>
    </row>
    <row r="121" spans="2:19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10"/>
    </row>
    <row r="122" spans="2:19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10"/>
    </row>
    <row r="123" spans="2:19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10"/>
    </row>
    <row r="124" spans="2:19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10"/>
    </row>
    <row r="125" spans="2:19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10"/>
    </row>
    <row r="126" spans="2:19" s="6" customFormat="1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4"/>
      <c r="Q126" s="5"/>
      <c r="R126" s="4"/>
      <c r="S126" s="3"/>
    </row>
    <row r="127" spans="2:19" s="6" customFormat="1" ht="12.7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7"/>
      <c r="Q127" s="7"/>
      <c r="R127" s="7"/>
      <c r="S127" s="3"/>
    </row>
    <row r="128" spans="2:19" s="6" customFormat="1" ht="12.7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7"/>
      <c r="Q128" s="7"/>
      <c r="R128" s="7"/>
      <c r="S128" s="3"/>
    </row>
    <row r="129" spans="2:19" s="6" customFormat="1" ht="12.7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7"/>
      <c r="Q129" s="7"/>
      <c r="R129" s="7"/>
      <c r="S129" s="3"/>
    </row>
    <row r="130" spans="2:19" s="6" customFormat="1" ht="12.75" customHeight="1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3"/>
    </row>
    <row r="131" spans="2:19" s="6" customFormat="1" ht="12.75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3"/>
    </row>
    <row r="132" spans="2:19" s="6" customFormat="1" ht="12.75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3"/>
    </row>
    <row r="133" spans="2:19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10"/>
    </row>
    <row r="134" spans="2:19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10"/>
    </row>
    <row r="135" spans="2:19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10"/>
    </row>
    <row r="136" spans="2:19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10"/>
    </row>
    <row r="137" spans="2:19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10"/>
    </row>
    <row r="138" spans="2:19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10"/>
    </row>
    <row r="139" spans="2:19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10"/>
    </row>
    <row r="140" spans="2:19" s="6" customFormat="1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4"/>
      <c r="Q140" s="5"/>
      <c r="R140" s="4"/>
      <c r="S140" s="3"/>
    </row>
    <row r="141" spans="2:19" s="6" customFormat="1" ht="12.7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7"/>
      <c r="Q141" s="7"/>
      <c r="R141" s="7"/>
      <c r="S141" s="3"/>
    </row>
    <row r="142" spans="2:19" s="6" customFormat="1" ht="12.7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7"/>
      <c r="Q142" s="7"/>
      <c r="R142" s="7"/>
      <c r="S142" s="3"/>
    </row>
    <row r="143" spans="2:19" s="6" customFormat="1" ht="12.7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7"/>
      <c r="Q143" s="7"/>
      <c r="R143" s="7"/>
      <c r="S143" s="3"/>
    </row>
    <row r="144" spans="2:19" s="6" customFormat="1" ht="12.75" customHeight="1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3"/>
    </row>
    <row r="145" spans="2:19" s="6" customFormat="1" ht="12.75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3"/>
    </row>
    <row r="146" spans="2:19" s="6" customFormat="1" ht="12.75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3"/>
    </row>
    <row r="147" spans="2:19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10"/>
    </row>
    <row r="148" spans="2:19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10"/>
    </row>
    <row r="149" spans="2:19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10"/>
    </row>
    <row r="150" spans="2:19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10"/>
    </row>
    <row r="151" spans="2:19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10"/>
    </row>
    <row r="152" spans="2:19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10"/>
    </row>
    <row r="153" spans="2:19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10"/>
    </row>
    <row r="154" spans="2:19" s="6" customFormat="1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4"/>
      <c r="Q154" s="5"/>
      <c r="R154" s="4"/>
      <c r="S154" s="3"/>
    </row>
    <row r="155" spans="2:19" s="6" customFormat="1" ht="12.7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7"/>
      <c r="Q155" s="7"/>
      <c r="R155" s="7"/>
      <c r="S155" s="3"/>
    </row>
    <row r="156" spans="2:19" s="6" customFormat="1" ht="12.7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7"/>
      <c r="Q156" s="7"/>
      <c r="R156" s="7"/>
      <c r="S156" s="3"/>
    </row>
    <row r="157" spans="2:19" s="6" customFormat="1" ht="12.7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7"/>
      <c r="Q157" s="7"/>
      <c r="R157" s="7"/>
      <c r="S157" s="3"/>
    </row>
    <row r="158" spans="2:19" s="6" customFormat="1" ht="12.75" customHeight="1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3"/>
    </row>
    <row r="159" spans="2:19" s="6" customFormat="1" ht="12.75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3"/>
    </row>
    <row r="160" spans="2:19" s="6" customFormat="1" ht="12.75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3"/>
    </row>
    <row r="161" spans="2:19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10"/>
    </row>
    <row r="162" spans="2:19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10"/>
    </row>
    <row r="163" spans="2:19" s="6" customFormat="1" ht="12.75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3"/>
    </row>
    <row r="164" spans="2:19" s="6" customFormat="1" ht="12.75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3"/>
    </row>
    <row r="165" spans="2:19" s="6" customFormat="1" ht="12.75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3"/>
    </row>
    <row r="166" spans="2:19" s="6" customFormat="1" ht="12.75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3"/>
    </row>
    <row r="167" spans="2:19" s="6" customFormat="1" ht="12.75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3"/>
    </row>
    <row r="168" spans="2:19">
      <c r="B168" s="10"/>
      <c r="C168" s="10"/>
      <c r="D168" s="10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4"/>
      <c r="Q168" s="5"/>
      <c r="R168" s="4"/>
      <c r="S168" s="10"/>
    </row>
    <row r="169" spans="2:19">
      <c r="B169" s="10"/>
      <c r="C169" s="10"/>
      <c r="D169" s="10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7"/>
      <c r="Q169" s="7"/>
      <c r="R169" s="7"/>
      <c r="S169" s="10"/>
    </row>
    <row r="170" spans="2:19">
      <c r="B170" s="10"/>
      <c r="C170" s="10"/>
      <c r="D170" s="10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7"/>
      <c r="Q170" s="7"/>
      <c r="R170" s="7"/>
      <c r="S170" s="10"/>
    </row>
    <row r="171" spans="2:19">
      <c r="B171" s="10"/>
      <c r="C171" s="10"/>
      <c r="D171" s="10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7"/>
      <c r="Q171" s="7"/>
      <c r="R171" s="7"/>
      <c r="S171" s="10"/>
    </row>
    <row r="172" spans="2:19">
      <c r="B172" s="10"/>
      <c r="C172" s="10"/>
      <c r="D172" s="10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10"/>
    </row>
    <row r="173" spans="2:19">
      <c r="B173" s="10"/>
      <c r="C173" s="10"/>
      <c r="D173" s="10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10"/>
    </row>
    <row r="174" spans="2:19">
      <c r="B174" s="10"/>
      <c r="C174" s="10"/>
      <c r="D174" s="10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10"/>
    </row>
    <row r="175" spans="2:19">
      <c r="B175" s="10"/>
      <c r="C175" s="10"/>
      <c r="D175" s="10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10"/>
    </row>
    <row r="176" spans="2:19">
      <c r="B176" s="10"/>
      <c r="C176" s="10"/>
      <c r="D176" s="10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10"/>
    </row>
    <row r="177" spans="2:19">
      <c r="B177" s="10"/>
      <c r="C177" s="10"/>
      <c r="D177" s="10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10"/>
    </row>
    <row r="178" spans="2:19">
      <c r="B178" s="10"/>
      <c r="C178" s="10"/>
      <c r="D178" s="10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10"/>
    </row>
    <row r="179" spans="2:19">
      <c r="B179" s="10"/>
      <c r="C179" s="10"/>
      <c r="D179" s="10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10"/>
    </row>
    <row r="180" spans="2:19">
      <c r="B180" s="10"/>
      <c r="C180" s="10"/>
      <c r="D180" s="10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10"/>
    </row>
  </sheetData>
  <sheetProtection algorithmName="SHA-512" hashValue="OuPsCIWzZWzQQCkeFp99m1bVWLuh2yMiCEAB0puabfGAXed75EvATUTv1J8tSPN++qgzSJtYl+efq8i4iiNshw==" saltValue="gI1RepydB3mugXiPvWQ++Q==" spinCount="100000" sheet="1" objects="1" scenarios="1"/>
  <mergeCells count="1">
    <mergeCell ref="B8:C8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2"/>
  <dimension ref="B5:AK180"/>
  <sheetViews>
    <sheetView workbookViewId="0"/>
  </sheetViews>
  <sheetFormatPr defaultColWidth="9.140625" defaultRowHeight="15"/>
  <cols>
    <col min="1" max="1" width="3" style="1" customWidth="1"/>
    <col min="2" max="2" width="9.140625" style="1"/>
    <col min="3" max="3" width="22.28515625" style="1" bestFit="1" customWidth="1"/>
    <col min="4" max="8" width="24.140625" style="1" customWidth="1"/>
    <col min="9" max="17" width="9.140625" style="1"/>
    <col min="18" max="21" width="9.140625" style="11"/>
    <col min="22" max="16384" width="9.140625" style="1"/>
  </cols>
  <sheetData>
    <row r="5" spans="2:37" s="6" customForma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4"/>
      <c r="S5" s="5"/>
      <c r="T5" s="4"/>
      <c r="U5" s="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4"/>
      <c r="AI5" s="5"/>
      <c r="AJ5" s="4"/>
      <c r="AK5" s="3"/>
    </row>
    <row r="6" spans="2:37" s="6" customForma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7"/>
      <c r="S6" s="7"/>
      <c r="T6" s="7"/>
      <c r="U6" s="4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7"/>
      <c r="AI6" s="7"/>
      <c r="AJ6" s="7"/>
      <c r="AK6" s="3"/>
    </row>
    <row r="7" spans="2:37" s="6" customFormat="1">
      <c r="B7" s="3"/>
      <c r="C7" s="3"/>
      <c r="D7" s="8" t="s">
        <v>0</v>
      </c>
      <c r="E7" s="8" t="s">
        <v>2</v>
      </c>
      <c r="F7" s="8" t="s">
        <v>3</v>
      </c>
      <c r="G7" s="8" t="s">
        <v>4</v>
      </c>
      <c r="H7" s="8" t="s">
        <v>4</v>
      </c>
      <c r="I7" s="3"/>
      <c r="J7" s="3"/>
      <c r="K7" s="3"/>
      <c r="L7" s="3"/>
      <c r="M7" s="3"/>
      <c r="N7" s="3"/>
      <c r="O7" s="3"/>
      <c r="P7" s="3"/>
      <c r="Q7" s="3"/>
      <c r="R7" s="7"/>
      <c r="S7" s="7"/>
      <c r="T7" s="7"/>
      <c r="U7" s="4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7"/>
      <c r="AI7" s="7"/>
      <c r="AJ7" s="7"/>
      <c r="AK7" s="3"/>
    </row>
    <row r="8" spans="2:37" s="6" customFormat="1">
      <c r="B8" s="212"/>
      <c r="C8" s="212"/>
      <c r="D8" s="19" t="s">
        <v>54</v>
      </c>
      <c r="E8" s="19" t="s">
        <v>55</v>
      </c>
      <c r="F8" s="19" t="s">
        <v>56</v>
      </c>
      <c r="G8" s="19" t="s">
        <v>57</v>
      </c>
      <c r="H8" s="19" t="s">
        <v>58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4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3"/>
    </row>
    <row r="9" spans="2:37" s="6" customFormat="1" ht="40.5" customHeight="1">
      <c r="B9" s="12" t="str">
        <f>türkçe!B9</f>
        <v>1. HAFTA</v>
      </c>
      <c r="C9" s="12" t="str">
        <f>türkçe!C9</f>
        <v>06/Eyl/2021-10/Eyl/2021</v>
      </c>
      <c r="D9" s="145" t="s">
        <v>213</v>
      </c>
      <c r="E9" s="145" t="s">
        <v>213</v>
      </c>
      <c r="F9" s="145" t="s">
        <v>213</v>
      </c>
      <c r="G9" s="145" t="s">
        <v>213</v>
      </c>
      <c r="H9" s="145" t="s">
        <v>213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4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3"/>
    </row>
    <row r="10" spans="2:37" s="6" customFormat="1" ht="40.5" customHeight="1">
      <c r="B10" s="12" t="str">
        <f>türkçe!B10</f>
        <v>2. HAFTA</v>
      </c>
      <c r="C10" s="12" t="str">
        <f>türkçe!C10</f>
        <v>13/Eyl/2021-17/Eyl/2021</v>
      </c>
      <c r="D10" s="145" t="s">
        <v>214</v>
      </c>
      <c r="E10" s="145" t="s">
        <v>214</v>
      </c>
      <c r="F10" s="145" t="s">
        <v>214</v>
      </c>
      <c r="G10" s="145" t="s">
        <v>214</v>
      </c>
      <c r="H10" s="145" t="s">
        <v>214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4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3"/>
    </row>
    <row r="11" spans="2:37" ht="40.5" customHeight="1">
      <c r="B11" s="12" t="str">
        <f>türkçe!B11</f>
        <v>3. HAFTA</v>
      </c>
      <c r="C11" s="12" t="str">
        <f>türkçe!C11</f>
        <v>20/Eyl/2021-24/Eyl/2021</v>
      </c>
      <c r="D11" s="145" t="s">
        <v>215</v>
      </c>
      <c r="E11" s="145" t="s">
        <v>215</v>
      </c>
      <c r="F11" s="145" t="s">
        <v>215</v>
      </c>
      <c r="G11" s="145" t="s">
        <v>215</v>
      </c>
      <c r="H11" s="145" t="s">
        <v>215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4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10"/>
    </row>
    <row r="12" spans="2:37" ht="40.5" customHeight="1">
      <c r="B12" s="12" t="str">
        <f>türkçe!B12</f>
        <v>4. HAFTA</v>
      </c>
      <c r="C12" s="12" t="str">
        <f>türkçe!C12</f>
        <v>27/Eyl/2021-01/Eki/2021</v>
      </c>
      <c r="D12" s="145" t="s">
        <v>216</v>
      </c>
      <c r="E12" s="145" t="s">
        <v>216</v>
      </c>
      <c r="F12" s="145" t="s">
        <v>216</v>
      </c>
      <c r="G12" s="145" t="s">
        <v>216</v>
      </c>
      <c r="H12" s="145" t="s">
        <v>216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4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10"/>
    </row>
    <row r="13" spans="2:37" ht="40.5" customHeight="1">
      <c r="B13" s="12" t="str">
        <f>türkçe!B13</f>
        <v>5. HAFTA</v>
      </c>
      <c r="C13" s="12" t="str">
        <f>türkçe!C13</f>
        <v>04/Eki/2021-08/Eki/2021</v>
      </c>
      <c r="D13" s="145" t="s">
        <v>216</v>
      </c>
      <c r="E13" s="145" t="s">
        <v>216</v>
      </c>
      <c r="F13" s="145" t="s">
        <v>216</v>
      </c>
      <c r="G13" s="145" t="s">
        <v>216</v>
      </c>
      <c r="H13" s="145" t="s">
        <v>216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4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10"/>
    </row>
    <row r="14" spans="2:37" ht="40.5" customHeight="1">
      <c r="B14" s="12" t="str">
        <f>türkçe!B14</f>
        <v>6. HAFTA</v>
      </c>
      <c r="C14" s="12" t="str">
        <f>türkçe!C14</f>
        <v>11/Eki/2021-15/Eki/2021</v>
      </c>
      <c r="D14" s="145" t="s">
        <v>217</v>
      </c>
      <c r="E14" s="145" t="s">
        <v>217</v>
      </c>
      <c r="F14" s="145" t="s">
        <v>217</v>
      </c>
      <c r="G14" s="145" t="s">
        <v>217</v>
      </c>
      <c r="H14" s="145" t="s">
        <v>217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4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10"/>
    </row>
    <row r="15" spans="2:37" ht="40.5" customHeight="1">
      <c r="B15" s="12" t="str">
        <f>türkçe!B15</f>
        <v>7. HAFTA</v>
      </c>
      <c r="C15" s="12" t="str">
        <f>türkçe!C15</f>
        <v>18/Eki/2021-22/Eki/2021</v>
      </c>
      <c r="D15" s="145" t="s">
        <v>218</v>
      </c>
      <c r="E15" s="145" t="s">
        <v>218</v>
      </c>
      <c r="F15" s="145" t="s">
        <v>218</v>
      </c>
      <c r="G15" s="145" t="s">
        <v>218</v>
      </c>
      <c r="H15" s="145" t="s">
        <v>218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4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10"/>
    </row>
    <row r="16" spans="2:37" ht="40.5" customHeight="1">
      <c r="B16" s="12" t="str">
        <f>türkçe!B16</f>
        <v>8. HAFTA</v>
      </c>
      <c r="C16" s="12" t="str">
        <f>türkçe!C16</f>
        <v>25/Eki/2021-29/Eki/2021</v>
      </c>
      <c r="D16" s="145" t="s">
        <v>219</v>
      </c>
      <c r="E16" s="145" t="s">
        <v>219</v>
      </c>
      <c r="F16" s="145" t="s">
        <v>219</v>
      </c>
      <c r="G16" s="147" t="s">
        <v>65</v>
      </c>
      <c r="H16" s="147" t="s">
        <v>65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4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10"/>
    </row>
    <row r="17" spans="2:37" ht="40.5" customHeight="1">
      <c r="B17" s="12" t="str">
        <f>türkçe!B17</f>
        <v>9. HAFTA</v>
      </c>
      <c r="C17" s="12" t="str">
        <f>türkçe!C17</f>
        <v>01/Kas/2021-05/Kas/2021</v>
      </c>
      <c r="D17" s="145" t="s">
        <v>220</v>
      </c>
      <c r="E17" s="145" t="s">
        <v>220</v>
      </c>
      <c r="F17" s="145" t="s">
        <v>220</v>
      </c>
      <c r="G17" s="145" t="s">
        <v>220</v>
      </c>
      <c r="H17" s="145" t="s">
        <v>220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4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10"/>
    </row>
    <row r="18" spans="2:37" s="6" customFormat="1" ht="40.5" customHeight="1">
      <c r="B18" s="12" t="str">
        <f>türkçe!B18</f>
        <v>10. HAFTA</v>
      </c>
      <c r="C18" s="12" t="str">
        <f>türkçe!C18</f>
        <v>08/Kas/2021-12/Kas/2021</v>
      </c>
      <c r="D18" s="145" t="s">
        <v>221</v>
      </c>
      <c r="E18" s="148" t="s">
        <v>142</v>
      </c>
      <c r="F18" s="145" t="s">
        <v>221</v>
      </c>
      <c r="G18" s="145" t="s">
        <v>221</v>
      </c>
      <c r="H18" s="145" t="s">
        <v>221</v>
      </c>
      <c r="J18" s="3"/>
      <c r="K18" s="3"/>
      <c r="L18" s="3"/>
      <c r="M18" s="3"/>
      <c r="N18" s="3"/>
      <c r="O18" s="3"/>
      <c r="P18" s="3"/>
      <c r="Q18" s="3"/>
      <c r="R18" s="4"/>
      <c r="S18" s="5"/>
      <c r="T18" s="4"/>
      <c r="U18" s="4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4"/>
      <c r="AI18" s="5"/>
      <c r="AJ18" s="4"/>
      <c r="AK18" s="3"/>
    </row>
    <row r="19" spans="2:37" s="6" customFormat="1" ht="40.5" customHeight="1">
      <c r="B19" s="12" t="str">
        <f>türkçe!B19</f>
        <v>11. HAFTA</v>
      </c>
      <c r="C19" s="12" t="str">
        <f>türkçe!C19</f>
        <v>22/Kas/2021-26/Kas/2021</v>
      </c>
      <c r="D19" s="145" t="s">
        <v>222</v>
      </c>
      <c r="E19" s="145" t="s">
        <v>222</v>
      </c>
      <c r="F19" s="145" t="s">
        <v>222</v>
      </c>
      <c r="G19" s="145" t="s">
        <v>222</v>
      </c>
      <c r="H19" s="145" t="s">
        <v>222</v>
      </c>
      <c r="I19" s="3"/>
      <c r="J19" s="3"/>
      <c r="K19" s="3"/>
      <c r="L19" s="3"/>
      <c r="M19" s="3"/>
      <c r="N19" s="3"/>
      <c r="O19" s="3"/>
      <c r="P19" s="3"/>
      <c r="Q19" s="3"/>
      <c r="R19" s="7"/>
      <c r="S19" s="7"/>
      <c r="T19" s="7"/>
      <c r="U19" s="4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7"/>
      <c r="AI19" s="7"/>
      <c r="AJ19" s="7"/>
      <c r="AK19" s="3"/>
    </row>
    <row r="20" spans="2:37" s="6" customFormat="1" ht="40.5" customHeight="1">
      <c r="B20" s="12" t="str">
        <f>türkçe!B20</f>
        <v>12. HAFTA</v>
      </c>
      <c r="C20" s="12" t="str">
        <f>türkçe!C20</f>
        <v>29/Kas/2021-03/Ara/2021</v>
      </c>
      <c r="D20" s="145" t="s">
        <v>223</v>
      </c>
      <c r="E20" s="145" t="s">
        <v>223</v>
      </c>
      <c r="F20" s="145" t="s">
        <v>223</v>
      </c>
      <c r="G20" s="145" t="s">
        <v>223</v>
      </c>
      <c r="H20" s="145" t="s">
        <v>223</v>
      </c>
      <c r="I20" s="3"/>
      <c r="J20" s="3"/>
      <c r="K20" s="3"/>
      <c r="L20" s="3"/>
      <c r="M20" s="3"/>
      <c r="N20" s="3"/>
      <c r="O20" s="3"/>
      <c r="P20" s="3"/>
      <c r="Q20" s="3"/>
      <c r="R20" s="7"/>
      <c r="S20" s="7"/>
      <c r="T20" s="7"/>
      <c r="U20" s="4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7"/>
      <c r="AI20" s="7"/>
      <c r="AJ20" s="7"/>
      <c r="AK20" s="3"/>
    </row>
    <row r="21" spans="2:37" s="6" customFormat="1" ht="40.5" customHeight="1">
      <c r="B21" s="12" t="str">
        <f>türkçe!B21</f>
        <v>13. HAFTA</v>
      </c>
      <c r="C21" s="12" t="str">
        <f>türkçe!C21</f>
        <v>06/Ara/2021-10/Ara/2021</v>
      </c>
      <c r="D21" s="145" t="s">
        <v>224</v>
      </c>
      <c r="E21" s="145" t="s">
        <v>224</v>
      </c>
      <c r="F21" s="145" t="s">
        <v>224</v>
      </c>
      <c r="G21" s="145" t="s">
        <v>224</v>
      </c>
      <c r="H21" s="145" t="s">
        <v>224</v>
      </c>
      <c r="I21" s="3"/>
      <c r="J21" s="3"/>
      <c r="K21" s="3"/>
      <c r="L21" s="3"/>
      <c r="M21" s="3"/>
      <c r="N21" s="3"/>
      <c r="O21" s="3"/>
      <c r="P21" s="3"/>
      <c r="Q21" s="3"/>
      <c r="R21" s="7"/>
      <c r="S21" s="7"/>
      <c r="T21" s="7"/>
      <c r="U21" s="4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7"/>
      <c r="AI21" s="7"/>
      <c r="AJ21" s="7"/>
      <c r="AK21" s="3"/>
    </row>
    <row r="22" spans="2:37" s="6" customFormat="1" ht="40.5" customHeight="1">
      <c r="B22" s="12" t="str">
        <f>türkçe!B22</f>
        <v>14. HAFTA</v>
      </c>
      <c r="C22" s="12" t="str">
        <f>türkçe!C22</f>
        <v>13/Ara/2021-17/Ara/2021</v>
      </c>
      <c r="D22" s="145" t="s">
        <v>225</v>
      </c>
      <c r="E22" s="145" t="s">
        <v>225</v>
      </c>
      <c r="F22" s="145" t="s">
        <v>225</v>
      </c>
      <c r="G22" s="145" t="s">
        <v>225</v>
      </c>
      <c r="H22" s="145" t="s">
        <v>225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4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3"/>
    </row>
    <row r="23" spans="2:37" s="6" customFormat="1" ht="40.5" customHeight="1">
      <c r="B23" s="12" t="str">
        <f>türkçe!B23</f>
        <v>15. HAFTA</v>
      </c>
      <c r="C23" s="12" t="str">
        <f>türkçe!C23</f>
        <v>20/Ara/2021-24/Ara/2021</v>
      </c>
      <c r="D23" s="145" t="s">
        <v>226</v>
      </c>
      <c r="E23" s="145" t="s">
        <v>226</v>
      </c>
      <c r="F23" s="145" t="s">
        <v>226</v>
      </c>
      <c r="G23" s="145" t="s">
        <v>226</v>
      </c>
      <c r="H23" s="145" t="s">
        <v>226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4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3"/>
    </row>
    <row r="24" spans="2:37" s="6" customFormat="1" ht="40.5" customHeight="1">
      <c r="B24" s="12" t="str">
        <f>türkçe!B24</f>
        <v>16. HAFTA</v>
      </c>
      <c r="C24" s="12" t="str">
        <f>türkçe!C24</f>
        <v>27/Ara/2021-31/Ara/2021</v>
      </c>
      <c r="D24" s="145" t="s">
        <v>227</v>
      </c>
      <c r="E24" s="145" t="s">
        <v>227</v>
      </c>
      <c r="F24" s="145" t="s">
        <v>227</v>
      </c>
      <c r="G24" s="145" t="s">
        <v>227</v>
      </c>
      <c r="H24" s="145" t="s">
        <v>227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4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3"/>
    </row>
    <row r="25" spans="2:37" s="6" customFormat="1" ht="40.5" customHeight="1">
      <c r="B25" s="12" t="str">
        <f>türkçe!B25</f>
        <v>17. HAFTA</v>
      </c>
      <c r="C25" s="12" t="str">
        <f>türkçe!C25</f>
        <v>03/Oca/2022-07/Oca/2022</v>
      </c>
      <c r="D25" s="145" t="s">
        <v>228</v>
      </c>
      <c r="E25" s="145" t="s">
        <v>228</v>
      </c>
      <c r="F25" s="145" t="s">
        <v>228</v>
      </c>
      <c r="G25" s="145" t="s">
        <v>228</v>
      </c>
      <c r="H25" s="145" t="s">
        <v>228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4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3"/>
    </row>
    <row r="26" spans="2:37" ht="40.5" customHeight="1">
      <c r="B26" s="12" t="str">
        <f>türkçe!B26</f>
        <v>18. HAFTA</v>
      </c>
      <c r="C26" s="12" t="str">
        <f>türkçe!C26</f>
        <v>10/Oca/2022-14/Oca/2022</v>
      </c>
      <c r="D26" s="145" t="s">
        <v>229</v>
      </c>
      <c r="E26" s="145" t="s">
        <v>229</v>
      </c>
      <c r="F26" s="145" t="s">
        <v>229</v>
      </c>
      <c r="G26" s="145" t="s">
        <v>229</v>
      </c>
      <c r="H26" s="145" t="s">
        <v>229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4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10"/>
    </row>
    <row r="27" spans="2:37" ht="40.5" customHeight="1">
      <c r="B27" s="12" t="str">
        <f>türkçe!B27</f>
        <v>19. HAFTA</v>
      </c>
      <c r="C27" s="12" t="str">
        <f>türkçe!C27</f>
        <v>17/Oca/2022-21/Oca/2022</v>
      </c>
      <c r="D27" s="145" t="s">
        <v>230</v>
      </c>
      <c r="E27" s="145" t="s">
        <v>230</v>
      </c>
      <c r="F27" s="145" t="s">
        <v>230</v>
      </c>
      <c r="G27" s="145" t="s">
        <v>230</v>
      </c>
      <c r="H27" s="145" t="s">
        <v>230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4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10"/>
    </row>
    <row r="28" spans="2:37" ht="40.5" customHeight="1">
      <c r="B28" s="12" t="str">
        <f>türkçe!B28</f>
        <v>20. HAFTA</v>
      </c>
      <c r="C28" s="12" t="str">
        <f>türkçe!C28</f>
        <v>07/Şub/2022-11/Şub/2022</v>
      </c>
      <c r="D28" s="145" t="s">
        <v>231</v>
      </c>
      <c r="E28" s="145" t="s">
        <v>231</v>
      </c>
      <c r="F28" s="145" t="s">
        <v>231</v>
      </c>
      <c r="G28" s="145" t="s">
        <v>231</v>
      </c>
      <c r="H28" s="145" t="s">
        <v>231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4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10"/>
    </row>
    <row r="29" spans="2:37" ht="40.5" customHeight="1">
      <c r="B29" s="12" t="str">
        <f>türkçe!B29</f>
        <v>21. HAFTA</v>
      </c>
      <c r="C29" s="12" t="str">
        <f>türkçe!C29</f>
        <v>14/Şub/2022-18/Şub/2022</v>
      </c>
      <c r="D29" s="145" t="s">
        <v>232</v>
      </c>
      <c r="E29" s="145" t="s">
        <v>232</v>
      </c>
      <c r="F29" s="145" t="s">
        <v>232</v>
      </c>
      <c r="G29" s="145" t="s">
        <v>232</v>
      </c>
      <c r="H29" s="145" t="s">
        <v>232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4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10"/>
    </row>
    <row r="30" spans="2:37" ht="40.5" customHeight="1">
      <c r="B30" s="12" t="str">
        <f>türkçe!B30</f>
        <v>22. HAFTA</v>
      </c>
      <c r="C30" s="12" t="str">
        <f>türkçe!C30</f>
        <v>21/Şub/2022-25/Şub/2022</v>
      </c>
      <c r="D30" s="145" t="s">
        <v>233</v>
      </c>
      <c r="E30" s="145" t="s">
        <v>233</v>
      </c>
      <c r="F30" s="145" t="s">
        <v>233</v>
      </c>
      <c r="G30" s="145" t="s">
        <v>233</v>
      </c>
      <c r="H30" s="145" t="s">
        <v>233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4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10"/>
    </row>
    <row r="31" spans="2:37" ht="40.5" customHeight="1">
      <c r="B31" s="12" t="str">
        <f>türkçe!B31</f>
        <v>23. HAFTA</v>
      </c>
      <c r="C31" s="12" t="str">
        <f>türkçe!C31</f>
        <v>28/Şub/2022-04/Mar/2022</v>
      </c>
      <c r="D31" s="145" t="s">
        <v>234</v>
      </c>
      <c r="E31" s="145" t="s">
        <v>234</v>
      </c>
      <c r="F31" s="145" t="s">
        <v>234</v>
      </c>
      <c r="G31" s="145" t="s">
        <v>234</v>
      </c>
      <c r="H31" s="145" t="s">
        <v>234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4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10"/>
    </row>
    <row r="32" spans="2:37" s="6" customFormat="1" ht="40.5" customHeight="1">
      <c r="B32" s="12" t="str">
        <f>türkçe!B32</f>
        <v>24. HAFTA</v>
      </c>
      <c r="C32" s="12" t="str">
        <f>türkçe!C32</f>
        <v>07/Mar/2022-11/Mar/2022</v>
      </c>
      <c r="D32" s="145" t="s">
        <v>235</v>
      </c>
      <c r="E32" s="145" t="s">
        <v>235</v>
      </c>
      <c r="F32" s="145" t="s">
        <v>235</v>
      </c>
      <c r="G32" s="145" t="s">
        <v>235</v>
      </c>
      <c r="H32" s="145" t="s">
        <v>235</v>
      </c>
      <c r="I32" s="3"/>
      <c r="J32" s="3"/>
      <c r="K32" s="3"/>
      <c r="L32" s="3"/>
      <c r="M32" s="3"/>
      <c r="N32" s="3"/>
      <c r="O32" s="3"/>
      <c r="P32" s="3"/>
      <c r="Q32" s="3"/>
      <c r="R32" s="4"/>
      <c r="S32" s="5"/>
      <c r="T32" s="4"/>
      <c r="U32" s="4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4"/>
      <c r="AI32" s="5"/>
      <c r="AJ32" s="4"/>
      <c r="AK32" s="3"/>
    </row>
    <row r="33" spans="2:37" s="6" customFormat="1" ht="40.5" customHeight="1">
      <c r="B33" s="12" t="str">
        <f>türkçe!B33</f>
        <v>25. HAFTA</v>
      </c>
      <c r="C33" s="12" t="str">
        <f>türkçe!C33</f>
        <v>14/Mar/2022-18/Mar/2022</v>
      </c>
      <c r="D33" s="145" t="s">
        <v>236</v>
      </c>
      <c r="E33" s="145" t="s">
        <v>236</v>
      </c>
      <c r="F33" s="145" t="s">
        <v>236</v>
      </c>
      <c r="G33" s="145" t="s">
        <v>236</v>
      </c>
      <c r="H33" s="145" t="s">
        <v>236</v>
      </c>
      <c r="I33" s="3"/>
      <c r="J33" s="3"/>
      <c r="K33" s="3"/>
      <c r="L33" s="3"/>
      <c r="M33" s="3"/>
      <c r="N33" s="3"/>
      <c r="O33" s="3"/>
      <c r="P33" s="3"/>
      <c r="Q33" s="3"/>
      <c r="R33" s="7"/>
      <c r="S33" s="7"/>
      <c r="T33" s="7"/>
      <c r="U33" s="4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7"/>
      <c r="AI33" s="7"/>
      <c r="AJ33" s="7"/>
      <c r="AK33" s="3"/>
    </row>
    <row r="34" spans="2:37" s="6" customFormat="1" ht="40.5" customHeight="1">
      <c r="B34" s="12" t="str">
        <f>türkçe!B34</f>
        <v>26. HAFTA</v>
      </c>
      <c r="C34" s="12" t="str">
        <f>türkçe!C34</f>
        <v>21/Mar/2022-25/Mar/2022</v>
      </c>
      <c r="D34" s="145" t="s">
        <v>237</v>
      </c>
      <c r="E34" s="145" t="s">
        <v>237</v>
      </c>
      <c r="F34" s="145" t="s">
        <v>237</v>
      </c>
      <c r="G34" s="145" t="s">
        <v>237</v>
      </c>
      <c r="H34" s="145" t="s">
        <v>237</v>
      </c>
      <c r="I34" s="3"/>
      <c r="J34" s="3"/>
      <c r="K34" s="3"/>
      <c r="L34" s="3"/>
      <c r="M34" s="3"/>
      <c r="N34" s="3"/>
      <c r="O34" s="3"/>
      <c r="P34" s="3"/>
      <c r="Q34" s="3"/>
      <c r="R34" s="7"/>
      <c r="S34" s="7"/>
      <c r="T34" s="7"/>
      <c r="U34" s="4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7"/>
      <c r="AI34" s="7"/>
      <c r="AJ34" s="7"/>
      <c r="AK34" s="3"/>
    </row>
    <row r="35" spans="2:37" s="6" customFormat="1" ht="40.5" customHeight="1">
      <c r="B35" s="12" t="str">
        <f>türkçe!B35</f>
        <v>27. HAFTA</v>
      </c>
      <c r="C35" s="12" t="str">
        <f>türkçe!C35</f>
        <v>28/Mar/2022-01/Nis/2022</v>
      </c>
      <c r="D35" s="145" t="s">
        <v>238</v>
      </c>
      <c r="E35" s="145" t="s">
        <v>238</v>
      </c>
      <c r="F35" s="145" t="s">
        <v>238</v>
      </c>
      <c r="G35" s="145" t="s">
        <v>238</v>
      </c>
      <c r="H35" s="145" t="s">
        <v>238</v>
      </c>
      <c r="I35" s="3"/>
      <c r="J35" s="3"/>
      <c r="K35" s="3"/>
      <c r="L35" s="3"/>
      <c r="M35" s="3"/>
      <c r="N35" s="3"/>
      <c r="O35" s="3"/>
      <c r="P35" s="3"/>
      <c r="Q35" s="3"/>
      <c r="R35" s="7"/>
      <c r="S35" s="7"/>
      <c r="T35" s="7"/>
      <c r="U35" s="4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7"/>
      <c r="AI35" s="7"/>
      <c r="AJ35" s="7"/>
      <c r="AK35" s="3"/>
    </row>
    <row r="36" spans="2:37" s="6" customFormat="1" ht="40.5" customHeight="1">
      <c r="B36" s="12" t="str">
        <f>türkçe!B36</f>
        <v>28. HAFTA</v>
      </c>
      <c r="C36" s="12" t="str">
        <f>türkçe!C36</f>
        <v>04/Nis/2022-08/Nis/2022</v>
      </c>
      <c r="D36" s="145" t="s">
        <v>239</v>
      </c>
      <c r="E36" s="145" t="s">
        <v>239</v>
      </c>
      <c r="F36" s="145" t="s">
        <v>239</v>
      </c>
      <c r="G36" s="145" t="s">
        <v>239</v>
      </c>
      <c r="H36" s="145" t="s">
        <v>239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4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3"/>
    </row>
    <row r="37" spans="2:37" s="6" customFormat="1" ht="40.5" customHeight="1">
      <c r="B37" s="12" t="str">
        <f>türkçe!B37</f>
        <v>29. HAFTA</v>
      </c>
      <c r="C37" s="12" t="str">
        <f>türkçe!C37</f>
        <v>18/Nis/2022-22/Nis/2022</v>
      </c>
      <c r="D37" s="145" t="s">
        <v>239</v>
      </c>
      <c r="E37" s="145" t="s">
        <v>239</v>
      </c>
      <c r="F37" s="145" t="s">
        <v>239</v>
      </c>
      <c r="G37" s="145" t="s">
        <v>239</v>
      </c>
      <c r="H37" s="145" t="s">
        <v>239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4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3"/>
    </row>
    <row r="38" spans="2:37" s="6" customFormat="1" ht="40.5" customHeight="1">
      <c r="B38" s="12" t="str">
        <f>türkçe!B38</f>
        <v>30. HAFTA</v>
      </c>
      <c r="C38" s="12" t="str">
        <f>türkçe!C38</f>
        <v>25/Nis/2022-29/Nis/2022</v>
      </c>
      <c r="D38" s="145" t="s">
        <v>240</v>
      </c>
      <c r="E38" s="145" t="s">
        <v>240</v>
      </c>
      <c r="F38" s="145" t="s">
        <v>240</v>
      </c>
      <c r="G38" s="145" t="s">
        <v>240</v>
      </c>
      <c r="H38" s="145" t="s">
        <v>240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4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3"/>
    </row>
    <row r="39" spans="2:37" s="6" customFormat="1" ht="40.5" customHeight="1">
      <c r="B39" s="12" t="str">
        <f>türkçe!B39</f>
        <v>31. HAFTA</v>
      </c>
      <c r="C39" s="12" t="str">
        <f>türkçe!C39</f>
        <v>02/May/2022-06/May/2022</v>
      </c>
      <c r="D39" s="149" t="s">
        <v>241</v>
      </c>
      <c r="E39" s="149" t="s">
        <v>241</v>
      </c>
      <c r="F39" s="145" t="s">
        <v>242</v>
      </c>
      <c r="G39" s="145" t="s">
        <v>242</v>
      </c>
      <c r="H39" s="145" t="s">
        <v>242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4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3"/>
    </row>
    <row r="40" spans="2:37" ht="40.5" customHeight="1">
      <c r="B40" s="12" t="str">
        <f>türkçe!B40</f>
        <v>32. HAFTA</v>
      </c>
      <c r="C40" s="12" t="str">
        <f>türkçe!C40</f>
        <v>09/May/2022-13/May/2022</v>
      </c>
      <c r="D40" s="145" t="s">
        <v>242</v>
      </c>
      <c r="E40" s="145" t="s">
        <v>242</v>
      </c>
      <c r="F40" s="145" t="s">
        <v>242</v>
      </c>
      <c r="G40" s="145" t="s">
        <v>242</v>
      </c>
      <c r="H40" s="145" t="s">
        <v>242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4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10"/>
    </row>
    <row r="41" spans="2:37" ht="40.5" customHeight="1">
      <c r="B41" s="12" t="str">
        <f>türkçe!B41</f>
        <v>33. HAFTA</v>
      </c>
      <c r="C41" s="12" t="str">
        <f>türkçe!C41</f>
        <v>16/May/2022-20/May/2022</v>
      </c>
      <c r="D41" s="145" t="s">
        <v>242</v>
      </c>
      <c r="E41" s="145" t="s">
        <v>242</v>
      </c>
      <c r="F41" s="150" t="s">
        <v>243</v>
      </c>
      <c r="G41" s="145" t="s">
        <v>242</v>
      </c>
      <c r="H41" s="145" t="s">
        <v>242</v>
      </c>
      <c r="I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4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10"/>
    </row>
    <row r="42" spans="2:37" ht="40.5" customHeight="1">
      <c r="B42" s="12" t="str">
        <f>türkçe!B42</f>
        <v>34. HAFTA</v>
      </c>
      <c r="C42" s="12" t="str">
        <f>türkçe!C42</f>
        <v>23/May/2022-27/May/2022</v>
      </c>
      <c r="D42" s="145" t="s">
        <v>242</v>
      </c>
      <c r="E42" s="145" t="s">
        <v>242</v>
      </c>
      <c r="F42" s="145" t="s">
        <v>242</v>
      </c>
      <c r="G42" s="145" t="s">
        <v>242</v>
      </c>
      <c r="H42" s="145" t="s">
        <v>242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4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10"/>
    </row>
    <row r="43" spans="2:37" ht="40.5" customHeight="1">
      <c r="B43" s="12" t="str">
        <f>türkçe!B43</f>
        <v>35. HAFTA</v>
      </c>
      <c r="C43" s="12" t="str">
        <f>türkçe!C43</f>
        <v>30/May/2022-03/Haz/2022</v>
      </c>
      <c r="D43" s="145" t="s">
        <v>244</v>
      </c>
      <c r="E43" s="145" t="s">
        <v>244</v>
      </c>
      <c r="F43" s="145" t="s">
        <v>244</v>
      </c>
      <c r="G43" s="145" t="s">
        <v>244</v>
      </c>
      <c r="H43" s="145" t="s">
        <v>244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4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10"/>
    </row>
    <row r="44" spans="2:37" ht="40.5" customHeight="1">
      <c r="B44" s="12" t="str">
        <f>türkçe!B44</f>
        <v>36. HAFTA</v>
      </c>
      <c r="C44" s="12" t="str">
        <f>türkçe!C44</f>
        <v>06/Haz/2022-10/Haz/2022</v>
      </c>
      <c r="D44" s="145" t="s">
        <v>244</v>
      </c>
      <c r="E44" s="145" t="s">
        <v>244</v>
      </c>
      <c r="F44" s="145" t="s">
        <v>244</v>
      </c>
      <c r="G44" s="145" t="s">
        <v>244</v>
      </c>
      <c r="H44" s="145" t="s">
        <v>244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4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10"/>
    </row>
    <row r="45" spans="2:37" s="6" customFormat="1" ht="40.5" customHeight="1">
      <c r="B45" s="12" t="str">
        <f>türkçe!B45</f>
        <v>37. HAFTA</v>
      </c>
      <c r="C45" s="12" t="str">
        <f>türkçe!C45</f>
        <v>13/Haz/2022-17/Haz/2022</v>
      </c>
      <c r="D45" s="145" t="s">
        <v>244</v>
      </c>
      <c r="E45" s="145" t="s">
        <v>244</v>
      </c>
      <c r="F45" s="145" t="s">
        <v>244</v>
      </c>
      <c r="G45" s="145" t="s">
        <v>244</v>
      </c>
      <c r="H45" s="145" t="s">
        <v>244</v>
      </c>
      <c r="I45" s="3"/>
      <c r="J45" s="3"/>
      <c r="K45" s="3"/>
      <c r="L45" s="3"/>
      <c r="M45" s="3"/>
      <c r="N45" s="3"/>
      <c r="O45" s="3"/>
      <c r="P45" s="3"/>
      <c r="Q45" s="3"/>
      <c r="R45" s="4"/>
      <c r="S45" s="5"/>
      <c r="T45" s="4"/>
      <c r="U45" s="4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4"/>
      <c r="AI45" s="5"/>
      <c r="AJ45" s="4"/>
      <c r="AK45" s="3"/>
    </row>
    <row r="46" spans="2:37" s="6" customFormat="1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4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3"/>
    </row>
    <row r="47" spans="2:37" s="6" customFormat="1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4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3"/>
    </row>
    <row r="48" spans="2:37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4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10"/>
    </row>
    <row r="49" spans="2:37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4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10"/>
    </row>
    <row r="50" spans="2:37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4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10"/>
    </row>
    <row r="51" spans="2:37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4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10"/>
    </row>
    <row r="52" spans="2:37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4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10"/>
    </row>
    <row r="53" spans="2:37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4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10"/>
    </row>
    <row r="54" spans="2:37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4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10"/>
    </row>
    <row r="55" spans="2:37" s="6" customFormat="1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4"/>
      <c r="S55" s="5"/>
      <c r="T55" s="4"/>
      <c r="U55" s="4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4"/>
      <c r="AI55" s="5"/>
      <c r="AJ55" s="4"/>
      <c r="AK55" s="3"/>
    </row>
    <row r="56" spans="2:37" s="6" customFormat="1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7"/>
      <c r="S56" s="7"/>
      <c r="T56" s="7"/>
      <c r="U56" s="4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7"/>
      <c r="AI56" s="7"/>
      <c r="AJ56" s="7"/>
      <c r="AK56" s="3"/>
    </row>
    <row r="57" spans="2:37" s="6" customFormat="1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7"/>
      <c r="S57" s="7"/>
      <c r="T57" s="7"/>
      <c r="U57" s="4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7"/>
      <c r="AI57" s="7"/>
      <c r="AJ57" s="7"/>
      <c r="AK57" s="3"/>
    </row>
    <row r="58" spans="2:37" s="6" customFormat="1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7"/>
      <c r="S58" s="7"/>
      <c r="T58" s="7"/>
      <c r="U58" s="4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7"/>
      <c r="AI58" s="7"/>
      <c r="AJ58" s="7"/>
      <c r="AK58" s="3"/>
    </row>
    <row r="59" spans="2:37" s="6" customFormat="1" ht="12.75" customHeight="1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4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3"/>
    </row>
    <row r="60" spans="2:37" s="6" customFormat="1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4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3"/>
    </row>
    <row r="61" spans="2:37" s="6" customFormat="1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4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3"/>
    </row>
    <row r="62" spans="2:37" s="6" customFormat="1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4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3"/>
    </row>
    <row r="63" spans="2:37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4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10"/>
    </row>
    <row r="64" spans="2:37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4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10"/>
    </row>
    <row r="65" spans="2:37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4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10"/>
    </row>
    <row r="66" spans="2:37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4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10"/>
    </row>
    <row r="67" spans="2:37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4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10"/>
    </row>
    <row r="68" spans="2:37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4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10"/>
    </row>
    <row r="69" spans="2:37" s="6" customFormat="1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4"/>
      <c r="S69" s="5"/>
      <c r="T69" s="4"/>
      <c r="U69" s="4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4"/>
      <c r="AI69" s="5"/>
      <c r="AJ69" s="4"/>
      <c r="AK69" s="3"/>
    </row>
    <row r="70" spans="2:37" s="6" customFormat="1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7"/>
      <c r="S70" s="7"/>
      <c r="T70" s="7"/>
      <c r="U70" s="4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7"/>
      <c r="AI70" s="7"/>
      <c r="AJ70" s="7"/>
      <c r="AK70" s="3"/>
    </row>
    <row r="71" spans="2:37" s="6" customFormat="1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7"/>
      <c r="S71" s="7"/>
      <c r="T71" s="7"/>
      <c r="U71" s="4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7"/>
      <c r="AI71" s="7"/>
      <c r="AJ71" s="7"/>
      <c r="AK71" s="3"/>
    </row>
    <row r="72" spans="2:37" s="6" customFormat="1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7"/>
      <c r="S72" s="7"/>
      <c r="T72" s="7"/>
      <c r="U72" s="4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7"/>
      <c r="AI72" s="7"/>
      <c r="AJ72" s="7"/>
      <c r="AK72" s="3"/>
    </row>
    <row r="73" spans="2:37" s="6" customFormat="1" ht="12.75" customHeight="1">
      <c r="B73" s="4"/>
      <c r="C73" s="4"/>
      <c r="D73" s="7"/>
      <c r="E73" s="4"/>
      <c r="F73" s="4"/>
      <c r="G73" s="7"/>
      <c r="H73" s="4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4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3"/>
    </row>
    <row r="74" spans="2:37" s="6" customFormat="1">
      <c r="B74" s="4"/>
      <c r="C74" s="4"/>
      <c r="D74" s="4"/>
      <c r="E74" s="4"/>
      <c r="F74" s="4"/>
      <c r="G74" s="4"/>
      <c r="H74" s="4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4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3"/>
    </row>
    <row r="75" spans="2:37" s="6" customFormat="1">
      <c r="B75" s="4"/>
      <c r="C75" s="4"/>
      <c r="D75" s="4"/>
      <c r="E75" s="4"/>
      <c r="F75" s="4"/>
      <c r="G75" s="4"/>
      <c r="H75" s="4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4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3"/>
    </row>
    <row r="76" spans="2:37">
      <c r="B76" s="4"/>
      <c r="C76" s="4"/>
      <c r="D76" s="7"/>
      <c r="E76" s="4"/>
      <c r="F76" s="4"/>
      <c r="G76" s="7"/>
      <c r="H76" s="4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4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10"/>
    </row>
    <row r="77" spans="2:37">
      <c r="B77" s="4"/>
      <c r="C77" s="4"/>
      <c r="D77" s="4"/>
      <c r="E77" s="4"/>
      <c r="F77" s="4"/>
      <c r="G77" s="4"/>
      <c r="H77" s="4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4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10"/>
    </row>
    <row r="78" spans="2:37">
      <c r="B78" s="4"/>
      <c r="C78" s="4"/>
      <c r="D78" s="4"/>
      <c r="E78" s="4"/>
      <c r="F78" s="4"/>
      <c r="G78" s="4"/>
      <c r="H78" s="4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4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10"/>
    </row>
    <row r="79" spans="2:37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4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10"/>
    </row>
    <row r="80" spans="2:37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4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10"/>
    </row>
    <row r="81" spans="2:37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4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10"/>
    </row>
    <row r="82" spans="2:37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4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10"/>
    </row>
    <row r="83" spans="2:37" s="6" customFormat="1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4"/>
      <c r="S83" s="5"/>
      <c r="T83" s="4"/>
      <c r="U83" s="4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4"/>
      <c r="AI83" s="5"/>
      <c r="AJ83" s="4"/>
      <c r="AK83" s="3"/>
    </row>
    <row r="84" spans="2:37" s="6" customFormat="1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7"/>
      <c r="S84" s="7"/>
      <c r="T84" s="7"/>
      <c r="U84" s="4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7"/>
      <c r="AI84" s="7"/>
      <c r="AJ84" s="7"/>
      <c r="AK84" s="3"/>
    </row>
    <row r="85" spans="2:37" s="6" customFormat="1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7"/>
      <c r="S85" s="7"/>
      <c r="T85" s="7"/>
      <c r="U85" s="4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7"/>
      <c r="AI85" s="7"/>
      <c r="AJ85" s="7"/>
      <c r="AK85" s="3"/>
    </row>
    <row r="86" spans="2:37" s="6" customFormat="1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7"/>
      <c r="S86" s="7"/>
      <c r="T86" s="7"/>
      <c r="U86" s="4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7"/>
      <c r="AI86" s="7"/>
      <c r="AJ86" s="7"/>
      <c r="AK86" s="3"/>
    </row>
    <row r="87" spans="2:37" s="6" customFormat="1" ht="12.75" customHeight="1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4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3"/>
    </row>
    <row r="88" spans="2:37" s="6" customFormat="1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4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3"/>
    </row>
    <row r="89" spans="2:37" s="6" customFormat="1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4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3"/>
    </row>
    <row r="90" spans="2:37" s="6" customFormat="1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4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3"/>
    </row>
    <row r="91" spans="2:37" s="6" customFormat="1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4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3"/>
    </row>
    <row r="92" spans="2:37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4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10"/>
    </row>
    <row r="93" spans="2:37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4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10"/>
    </row>
    <row r="94" spans="2:37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4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10"/>
    </row>
    <row r="95" spans="2:37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4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10"/>
    </row>
    <row r="96" spans="2:37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4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10"/>
    </row>
    <row r="97" spans="2:37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4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10"/>
    </row>
    <row r="98" spans="2:37" s="6" customFormat="1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4"/>
      <c r="S98" s="5"/>
      <c r="T98" s="4"/>
      <c r="U98" s="4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4"/>
      <c r="AI98" s="5"/>
      <c r="AJ98" s="4"/>
      <c r="AK98" s="3"/>
    </row>
    <row r="99" spans="2:37" s="6" customFormat="1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7"/>
      <c r="S99" s="7"/>
      <c r="T99" s="7"/>
      <c r="U99" s="4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7"/>
      <c r="AI99" s="7"/>
      <c r="AJ99" s="7"/>
      <c r="AK99" s="3"/>
    </row>
    <row r="100" spans="2:37" s="6" customFormat="1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7"/>
      <c r="S100" s="7"/>
      <c r="T100" s="7"/>
      <c r="U100" s="4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7"/>
      <c r="AI100" s="7"/>
      <c r="AJ100" s="7"/>
      <c r="AK100" s="3"/>
    </row>
    <row r="101" spans="2:37" s="6" customFormat="1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7"/>
      <c r="S101" s="7"/>
      <c r="T101" s="7"/>
      <c r="U101" s="4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7"/>
      <c r="AI101" s="7"/>
      <c r="AJ101" s="7"/>
      <c r="AK101" s="3"/>
    </row>
    <row r="102" spans="2:37" s="6" customFormat="1" ht="12.75" customHeight="1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4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3"/>
    </row>
    <row r="103" spans="2:37" s="6" customFormat="1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4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3"/>
    </row>
    <row r="104" spans="2:37" s="6" customFormat="1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4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3"/>
    </row>
    <row r="105" spans="2:37" s="6" customFormat="1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4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3"/>
    </row>
    <row r="106" spans="2:37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4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10"/>
    </row>
    <row r="107" spans="2:37" s="6" customFormat="1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4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3"/>
    </row>
    <row r="108" spans="2:37" s="6" customFormat="1" ht="12.75" customHeight="1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4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3"/>
    </row>
    <row r="109" spans="2:37" s="6" customFormat="1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4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3"/>
    </row>
    <row r="110" spans="2:37" s="6" customFormat="1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4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3"/>
    </row>
    <row r="111" spans="2:37" s="6" customFormat="1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4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3"/>
    </row>
    <row r="112" spans="2:37" s="6" customFormat="1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4"/>
      <c r="S112" s="5"/>
      <c r="T112" s="4"/>
      <c r="U112" s="4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4"/>
      <c r="AI112" s="5"/>
      <c r="AJ112" s="4"/>
      <c r="AK112" s="3"/>
    </row>
    <row r="113" spans="2:37" s="6" customFormat="1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7"/>
      <c r="S113" s="7"/>
      <c r="T113" s="7"/>
      <c r="U113" s="4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7"/>
      <c r="AI113" s="7"/>
      <c r="AJ113" s="7"/>
      <c r="AK113" s="3"/>
    </row>
    <row r="114" spans="2:37" s="6" customFormat="1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7"/>
      <c r="S114" s="7"/>
      <c r="T114" s="7"/>
      <c r="U114" s="4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7"/>
      <c r="AI114" s="7"/>
      <c r="AJ114" s="7"/>
      <c r="AK114" s="3"/>
    </row>
    <row r="115" spans="2:37" s="6" customFormat="1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7"/>
      <c r="S115" s="7"/>
      <c r="T115" s="7"/>
      <c r="U115" s="4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7"/>
      <c r="AI115" s="7"/>
      <c r="AJ115" s="7"/>
      <c r="AK115" s="3"/>
    </row>
    <row r="116" spans="2:37" s="6" customFormat="1" ht="12.75" customHeight="1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4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3"/>
    </row>
    <row r="117" spans="2:37" s="6" customFormat="1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4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3"/>
    </row>
    <row r="118" spans="2:37" s="6" customFormat="1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4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3"/>
    </row>
    <row r="119" spans="2:37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4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10"/>
    </row>
    <row r="120" spans="2:37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4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10"/>
    </row>
    <row r="121" spans="2:37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4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10"/>
    </row>
    <row r="122" spans="2:37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4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10"/>
    </row>
    <row r="123" spans="2:37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4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10"/>
    </row>
    <row r="124" spans="2:37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4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10"/>
    </row>
    <row r="125" spans="2:37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4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10"/>
    </row>
    <row r="126" spans="2:37" s="6" customFormat="1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4"/>
      <c r="S126" s="5"/>
      <c r="T126" s="4"/>
      <c r="U126" s="4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4"/>
      <c r="AI126" s="5"/>
      <c r="AJ126" s="4"/>
      <c r="AK126" s="3"/>
    </row>
    <row r="127" spans="2:37" s="6" customFormat="1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7"/>
      <c r="S127" s="7"/>
      <c r="T127" s="7"/>
      <c r="U127" s="4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7"/>
      <c r="AI127" s="7"/>
      <c r="AJ127" s="7"/>
      <c r="AK127" s="3"/>
    </row>
    <row r="128" spans="2:37" s="6" customFormat="1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7"/>
      <c r="S128" s="7"/>
      <c r="T128" s="7"/>
      <c r="U128" s="4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7"/>
      <c r="AI128" s="7"/>
      <c r="AJ128" s="7"/>
      <c r="AK128" s="3"/>
    </row>
    <row r="129" spans="2:37" s="6" customFormat="1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7"/>
      <c r="S129" s="7"/>
      <c r="T129" s="7"/>
      <c r="U129" s="4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7"/>
      <c r="AI129" s="7"/>
      <c r="AJ129" s="7"/>
      <c r="AK129" s="3"/>
    </row>
    <row r="130" spans="2:37" s="6" customFormat="1" ht="12.75" customHeight="1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4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3"/>
    </row>
    <row r="131" spans="2:37" s="6" customFormat="1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4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3"/>
    </row>
    <row r="132" spans="2:37" s="6" customFormat="1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4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3"/>
    </row>
    <row r="133" spans="2:37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4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10"/>
    </row>
    <row r="134" spans="2:37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4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10"/>
    </row>
    <row r="135" spans="2:37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4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10"/>
    </row>
    <row r="136" spans="2:37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4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10"/>
    </row>
    <row r="137" spans="2:37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4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10"/>
    </row>
    <row r="138" spans="2:37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4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10"/>
    </row>
    <row r="139" spans="2:37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4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10"/>
    </row>
    <row r="140" spans="2:37" s="6" customFormat="1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4"/>
      <c r="S140" s="5"/>
      <c r="T140" s="4"/>
      <c r="U140" s="4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4"/>
      <c r="AI140" s="5"/>
      <c r="AJ140" s="4"/>
      <c r="AK140" s="3"/>
    </row>
    <row r="141" spans="2:37" s="6" customFormat="1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7"/>
      <c r="S141" s="7"/>
      <c r="T141" s="7"/>
      <c r="U141" s="4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7"/>
      <c r="AI141" s="7"/>
      <c r="AJ141" s="7"/>
      <c r="AK141" s="3"/>
    </row>
    <row r="142" spans="2:37" s="6" customFormat="1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7"/>
      <c r="S142" s="7"/>
      <c r="T142" s="7"/>
      <c r="U142" s="4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7"/>
      <c r="AI142" s="7"/>
      <c r="AJ142" s="7"/>
      <c r="AK142" s="3"/>
    </row>
    <row r="143" spans="2:37" s="6" customFormat="1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7"/>
      <c r="S143" s="7"/>
      <c r="T143" s="7"/>
      <c r="U143" s="4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7"/>
      <c r="AI143" s="7"/>
      <c r="AJ143" s="7"/>
      <c r="AK143" s="3"/>
    </row>
    <row r="144" spans="2:37" s="6" customFormat="1" ht="12.75" customHeight="1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4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3"/>
    </row>
    <row r="145" spans="2:37" s="6" customFormat="1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4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3"/>
    </row>
    <row r="146" spans="2:37" s="6" customFormat="1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4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3"/>
    </row>
    <row r="147" spans="2:37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4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10"/>
    </row>
    <row r="148" spans="2:37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4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10"/>
    </row>
    <row r="149" spans="2:37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4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10"/>
    </row>
    <row r="150" spans="2:37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4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10"/>
    </row>
    <row r="151" spans="2:37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4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10"/>
    </row>
    <row r="152" spans="2:37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4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10"/>
    </row>
    <row r="153" spans="2:37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4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10"/>
    </row>
    <row r="154" spans="2:37" s="6" customFormat="1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4"/>
      <c r="S154" s="5"/>
      <c r="T154" s="4"/>
      <c r="U154" s="4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4"/>
      <c r="AI154" s="5"/>
      <c r="AJ154" s="4"/>
      <c r="AK154" s="3"/>
    </row>
    <row r="155" spans="2:37" s="6" customFormat="1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7"/>
      <c r="S155" s="7"/>
      <c r="T155" s="7"/>
      <c r="U155" s="4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7"/>
      <c r="AI155" s="7"/>
      <c r="AJ155" s="7"/>
      <c r="AK155" s="3"/>
    </row>
    <row r="156" spans="2:37" s="6" customFormat="1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7"/>
      <c r="S156" s="7"/>
      <c r="T156" s="7"/>
      <c r="U156" s="4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7"/>
      <c r="AI156" s="7"/>
      <c r="AJ156" s="7"/>
      <c r="AK156" s="3"/>
    </row>
    <row r="157" spans="2:37" s="6" customFormat="1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7"/>
      <c r="S157" s="7"/>
      <c r="T157" s="7"/>
      <c r="U157" s="4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7"/>
      <c r="AI157" s="7"/>
      <c r="AJ157" s="7"/>
      <c r="AK157" s="3"/>
    </row>
    <row r="158" spans="2:37" s="6" customFormat="1" ht="12.75" customHeight="1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4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3"/>
    </row>
    <row r="159" spans="2:37" s="6" customFormat="1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4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3"/>
    </row>
    <row r="160" spans="2:37" s="6" customFormat="1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4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3"/>
    </row>
    <row r="161" spans="2:37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4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10"/>
    </row>
    <row r="162" spans="2:37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4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10"/>
    </row>
    <row r="163" spans="2:37" s="6" customFormat="1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4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3"/>
    </row>
    <row r="164" spans="2:37" s="6" customFormat="1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4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3"/>
    </row>
    <row r="165" spans="2:37" s="6" customFormat="1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4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3"/>
    </row>
    <row r="166" spans="2:37" s="6" customFormat="1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4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3"/>
    </row>
    <row r="167" spans="2:37" s="6" customFormat="1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4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3"/>
    </row>
    <row r="168" spans="2:37"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4"/>
      <c r="S168" s="4"/>
      <c r="T168" s="4"/>
      <c r="U168" s="4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4"/>
      <c r="AI168" s="5"/>
      <c r="AJ168" s="4"/>
      <c r="AK168" s="10"/>
    </row>
    <row r="169" spans="2:37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4"/>
      <c r="S169" s="4"/>
      <c r="T169" s="4"/>
      <c r="U169" s="4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7"/>
      <c r="AI169" s="7"/>
      <c r="AJ169" s="7"/>
      <c r="AK169" s="10"/>
    </row>
    <row r="170" spans="2:37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4"/>
      <c r="S170" s="4"/>
      <c r="T170" s="4"/>
      <c r="U170" s="4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7"/>
      <c r="AI170" s="7"/>
      <c r="AJ170" s="7"/>
      <c r="AK170" s="10"/>
    </row>
    <row r="171" spans="2:37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4"/>
      <c r="S171" s="4"/>
      <c r="T171" s="4"/>
      <c r="U171" s="4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7"/>
      <c r="AI171" s="7"/>
      <c r="AJ171" s="7"/>
      <c r="AK171" s="10"/>
    </row>
    <row r="172" spans="2:37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4"/>
      <c r="S172" s="4"/>
      <c r="T172" s="4"/>
      <c r="U172" s="4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10"/>
    </row>
    <row r="173" spans="2:37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4"/>
      <c r="S173" s="4"/>
      <c r="T173" s="4"/>
      <c r="U173" s="4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10"/>
    </row>
    <row r="174" spans="2:37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4"/>
      <c r="S174" s="4"/>
      <c r="T174" s="4"/>
      <c r="U174" s="4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10"/>
    </row>
    <row r="175" spans="2:37"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4"/>
      <c r="S175" s="4"/>
      <c r="T175" s="4"/>
      <c r="U175" s="4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10"/>
    </row>
    <row r="176" spans="2:37"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4"/>
      <c r="S176" s="4"/>
      <c r="T176" s="4"/>
      <c r="U176" s="4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10"/>
    </row>
    <row r="177" spans="2:37"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4"/>
      <c r="S177" s="4"/>
      <c r="T177" s="4"/>
      <c r="U177" s="4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10"/>
    </row>
    <row r="178" spans="2:37"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4"/>
      <c r="S178" s="4"/>
      <c r="T178" s="4"/>
      <c r="U178" s="4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10"/>
    </row>
    <row r="179" spans="2:37"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4"/>
      <c r="S179" s="4"/>
      <c r="T179" s="4"/>
      <c r="U179" s="4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10"/>
    </row>
    <row r="180" spans="2:37"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4"/>
      <c r="S180" s="4"/>
      <c r="T180" s="4"/>
      <c r="U180" s="4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10"/>
    </row>
  </sheetData>
  <sheetProtection algorithmName="SHA-512" hashValue="EVJA10Omb7A8yo1TTqw3Q4Zm5T5Qm6GrOfN+LGQrdwUVx1wZxmGQBt4MRyCxGs0aKcSyzF+KH9Hqt7MBTvkdkA==" saltValue="/zF5ANSoUwTwmH8drUUhUA==" spinCount="100000" sheet="1" objects="1" scenarios="1"/>
  <mergeCells count="1">
    <mergeCell ref="B8:C8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H180"/>
  <sheetViews>
    <sheetView workbookViewId="0"/>
  </sheetViews>
  <sheetFormatPr defaultColWidth="9.140625" defaultRowHeight="15"/>
  <cols>
    <col min="1" max="1" width="3" style="1" customWidth="1"/>
    <col min="2" max="2" width="9.140625" style="1"/>
    <col min="3" max="3" width="22.28515625" style="1" bestFit="1" customWidth="1"/>
    <col min="4" max="5" width="24.42578125" style="1" customWidth="1"/>
    <col min="6" max="7" width="18.140625" style="1" customWidth="1"/>
    <col min="8" max="14" width="9.140625" style="1"/>
    <col min="15" max="18" width="9.140625" style="11"/>
    <col min="19" max="16384" width="9.140625" style="1"/>
  </cols>
  <sheetData>
    <row r="5" spans="2:34" s="6" customForma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4"/>
      <c r="P5" s="5"/>
      <c r="Q5" s="4"/>
      <c r="R5" s="4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4"/>
      <c r="AF5" s="5"/>
      <c r="AG5" s="4"/>
      <c r="AH5" s="3"/>
    </row>
    <row r="6" spans="2:34" s="6" customForma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7"/>
      <c r="P6" s="7"/>
      <c r="Q6" s="7"/>
      <c r="R6" s="4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7"/>
      <c r="AF6" s="7"/>
      <c r="AG6" s="7"/>
      <c r="AH6" s="3"/>
    </row>
    <row r="7" spans="2:34" s="6" customFormat="1">
      <c r="B7" s="3"/>
      <c r="C7" s="3"/>
      <c r="D7" s="8" t="s">
        <v>0</v>
      </c>
      <c r="E7" s="8" t="s">
        <v>1</v>
      </c>
      <c r="F7" s="3"/>
      <c r="G7" s="3"/>
      <c r="H7" s="3"/>
      <c r="I7" s="3"/>
      <c r="J7" s="3"/>
      <c r="K7" s="3"/>
      <c r="L7" s="3"/>
      <c r="M7" s="3"/>
      <c r="N7" s="3"/>
      <c r="O7" s="7"/>
      <c r="P7" s="7"/>
      <c r="Q7" s="7"/>
      <c r="R7" s="4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7"/>
      <c r="AF7" s="7"/>
      <c r="AG7" s="7"/>
      <c r="AH7" s="3"/>
    </row>
    <row r="8" spans="2:34" s="6" customFormat="1">
      <c r="B8" s="212"/>
      <c r="C8" s="212"/>
      <c r="D8" s="19" t="s">
        <v>54</v>
      </c>
      <c r="E8" s="19" t="s">
        <v>55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4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3"/>
    </row>
    <row r="9" spans="2:34" s="6" customFormat="1" ht="40.5" customHeight="1">
      <c r="B9" s="12" t="str">
        <f>türkçe!B9</f>
        <v>1. HAFTA</v>
      </c>
      <c r="C9" s="12" t="str">
        <f>türkçe!C9</f>
        <v>06/Eyl/2021-10/Eyl/2021</v>
      </c>
      <c r="D9" s="103" t="s">
        <v>388</v>
      </c>
      <c r="E9" s="103" t="s">
        <v>389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4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3"/>
    </row>
    <row r="10" spans="2:34" s="6" customFormat="1" ht="40.5" customHeight="1">
      <c r="B10" s="12" t="str">
        <f>türkçe!B10</f>
        <v>2. HAFTA</v>
      </c>
      <c r="C10" s="12" t="str">
        <f>türkçe!C10</f>
        <v>13/Eyl/2021-17/Eyl/2021</v>
      </c>
      <c r="D10" s="103" t="s">
        <v>390</v>
      </c>
      <c r="E10" s="103" t="s">
        <v>391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4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3"/>
    </row>
    <row r="11" spans="2:34" ht="40.5" customHeight="1">
      <c r="B11" s="12" t="str">
        <f>türkçe!B11</f>
        <v>3. HAFTA</v>
      </c>
      <c r="C11" s="12" t="str">
        <f>türkçe!C11</f>
        <v>20/Eyl/2021-24/Eyl/2021</v>
      </c>
      <c r="D11" s="103" t="s">
        <v>392</v>
      </c>
      <c r="E11" s="103" t="s">
        <v>393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4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10"/>
    </row>
    <row r="12" spans="2:34" ht="40.5" customHeight="1">
      <c r="B12" s="12" t="str">
        <f>türkçe!B12</f>
        <v>4. HAFTA</v>
      </c>
      <c r="C12" s="12" t="str">
        <f>türkçe!C12</f>
        <v>27/Eyl/2021-01/Eki/2021</v>
      </c>
      <c r="D12" s="103" t="s">
        <v>394</v>
      </c>
      <c r="E12" s="103" t="s">
        <v>395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4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10"/>
    </row>
    <row r="13" spans="2:34" ht="40.5" customHeight="1">
      <c r="B13" s="12" t="str">
        <f>türkçe!B13</f>
        <v>5. HAFTA</v>
      </c>
      <c r="C13" s="12" t="str">
        <f>türkçe!C13</f>
        <v>04/Eki/2021-08/Eki/2021</v>
      </c>
      <c r="D13" s="103" t="s">
        <v>396</v>
      </c>
      <c r="E13" s="103" t="s">
        <v>391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4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10"/>
    </row>
    <row r="14" spans="2:34" ht="40.5" customHeight="1">
      <c r="B14" s="12" t="str">
        <f>türkçe!B14</f>
        <v>6. HAFTA</v>
      </c>
      <c r="C14" s="12" t="str">
        <f>türkçe!C14</f>
        <v>11/Eki/2021-15/Eki/2021</v>
      </c>
      <c r="D14" s="103" t="s">
        <v>388</v>
      </c>
      <c r="E14" s="103" t="s">
        <v>397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4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10"/>
    </row>
    <row r="15" spans="2:34" ht="40.5" customHeight="1">
      <c r="B15" s="12" t="str">
        <f>türkçe!B15</f>
        <v>7. HAFTA</v>
      </c>
      <c r="C15" s="12" t="str">
        <f>türkçe!C15</f>
        <v>18/Eki/2021-22/Eki/2021</v>
      </c>
      <c r="D15" s="103" t="s">
        <v>398</v>
      </c>
      <c r="E15" s="103" t="s">
        <v>399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4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10"/>
    </row>
    <row r="16" spans="2:34" ht="40.5" customHeight="1">
      <c r="B16" s="12" t="str">
        <f>türkçe!B16</f>
        <v>8. HAFTA</v>
      </c>
      <c r="C16" s="12" t="str">
        <f>türkçe!C16</f>
        <v>25/Eki/2021-29/Eki/2021</v>
      </c>
      <c r="D16" s="103" t="s">
        <v>400</v>
      </c>
      <c r="E16" s="103" t="s">
        <v>401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4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10"/>
    </row>
    <row r="17" spans="2:34" ht="40.5" customHeight="1">
      <c r="B17" s="12" t="str">
        <f>türkçe!B17</f>
        <v>9. HAFTA</v>
      </c>
      <c r="C17" s="12" t="str">
        <f>türkçe!C17</f>
        <v>01/Kas/2021-05/Kas/2021</v>
      </c>
      <c r="D17" s="103" t="s">
        <v>402</v>
      </c>
      <c r="E17" s="103" t="s">
        <v>403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4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10"/>
    </row>
    <row r="18" spans="2:34" s="6" customFormat="1" ht="40.5" customHeight="1">
      <c r="B18" s="12" t="str">
        <f>türkçe!B18</f>
        <v>10. HAFTA</v>
      </c>
      <c r="C18" s="12" t="str">
        <f>türkçe!C18</f>
        <v>08/Kas/2021-12/Kas/2021</v>
      </c>
      <c r="D18" s="103" t="s">
        <v>404</v>
      </c>
      <c r="E18" s="103" t="s">
        <v>405</v>
      </c>
      <c r="F18" s="3"/>
      <c r="G18" s="3"/>
      <c r="H18" s="3"/>
      <c r="I18" s="3"/>
      <c r="J18" s="3"/>
      <c r="K18" s="3"/>
      <c r="L18" s="3"/>
      <c r="M18" s="3"/>
      <c r="N18" s="3"/>
      <c r="O18" s="4"/>
      <c r="P18" s="5"/>
      <c r="Q18" s="4"/>
      <c r="R18" s="4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4"/>
      <c r="AF18" s="5"/>
      <c r="AG18" s="4"/>
      <c r="AH18" s="3"/>
    </row>
    <row r="19" spans="2:34" s="6" customFormat="1" ht="40.5" customHeight="1">
      <c r="B19" s="12" t="str">
        <f>türkçe!B19</f>
        <v>11. HAFTA</v>
      </c>
      <c r="C19" s="12" t="str">
        <f>türkçe!C19</f>
        <v>22/Kas/2021-26/Kas/2021</v>
      </c>
      <c r="D19" s="103" t="s">
        <v>405</v>
      </c>
      <c r="E19" s="103" t="s">
        <v>391</v>
      </c>
      <c r="F19" s="3"/>
      <c r="G19" s="3"/>
      <c r="H19" s="3"/>
      <c r="I19" s="3"/>
      <c r="J19" s="3"/>
      <c r="K19" s="3"/>
      <c r="L19" s="3"/>
      <c r="M19" s="3"/>
      <c r="N19" s="3"/>
      <c r="O19" s="7"/>
      <c r="P19" s="7"/>
      <c r="Q19" s="7"/>
      <c r="R19" s="4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7"/>
      <c r="AF19" s="7"/>
      <c r="AG19" s="7"/>
      <c r="AH19" s="3"/>
    </row>
    <row r="20" spans="2:34" s="6" customFormat="1" ht="40.5" customHeight="1">
      <c r="B20" s="12" t="str">
        <f>türkçe!B20</f>
        <v>12. HAFTA</v>
      </c>
      <c r="C20" s="12" t="str">
        <f>türkçe!C20</f>
        <v>29/Kas/2021-03/Ara/2021</v>
      </c>
      <c r="D20" s="103" t="s">
        <v>406</v>
      </c>
      <c r="E20" s="103" t="s">
        <v>391</v>
      </c>
      <c r="F20" s="3"/>
      <c r="G20" s="3"/>
      <c r="H20" s="3"/>
      <c r="I20" s="3"/>
      <c r="J20" s="3"/>
      <c r="K20" s="3"/>
      <c r="L20" s="3"/>
      <c r="M20" s="3"/>
      <c r="N20" s="3"/>
      <c r="O20" s="7"/>
      <c r="P20" s="7"/>
      <c r="Q20" s="7"/>
      <c r="R20" s="4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7"/>
      <c r="AF20" s="7"/>
      <c r="AG20" s="7"/>
      <c r="AH20" s="3"/>
    </row>
    <row r="21" spans="2:34" s="6" customFormat="1" ht="40.5" customHeight="1">
      <c r="B21" s="12" t="str">
        <f>türkçe!B21</f>
        <v>13. HAFTA</v>
      </c>
      <c r="C21" s="12" t="str">
        <f>türkçe!C21</f>
        <v>06/Ara/2021-10/Ara/2021</v>
      </c>
      <c r="D21" s="103" t="s">
        <v>389</v>
      </c>
      <c r="E21" s="103" t="s">
        <v>407</v>
      </c>
      <c r="F21" s="3"/>
      <c r="G21" s="3"/>
      <c r="H21" s="3"/>
      <c r="I21" s="3"/>
      <c r="J21" s="3"/>
      <c r="K21" s="3"/>
      <c r="L21" s="3"/>
      <c r="M21" s="3"/>
      <c r="N21" s="3"/>
      <c r="O21" s="7"/>
      <c r="P21" s="7"/>
      <c r="Q21" s="7"/>
      <c r="R21" s="4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7"/>
      <c r="AF21" s="7"/>
      <c r="AG21" s="7"/>
      <c r="AH21" s="3"/>
    </row>
    <row r="22" spans="2:34" s="6" customFormat="1" ht="40.5" customHeight="1">
      <c r="B22" s="12" t="str">
        <f>türkçe!B22</f>
        <v>14. HAFTA</v>
      </c>
      <c r="C22" s="12" t="str">
        <f>türkçe!C22</f>
        <v>13/Ara/2021-17/Ara/2021</v>
      </c>
      <c r="D22" s="103" t="s">
        <v>408</v>
      </c>
      <c r="E22" s="103" t="s">
        <v>409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4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3"/>
    </row>
    <row r="23" spans="2:34" s="6" customFormat="1" ht="40.5" customHeight="1">
      <c r="B23" s="12" t="str">
        <f>türkçe!B23</f>
        <v>15. HAFTA</v>
      </c>
      <c r="C23" s="12" t="str">
        <f>türkçe!C23</f>
        <v>20/Ara/2021-24/Ara/2021</v>
      </c>
      <c r="D23" s="103" t="s">
        <v>410</v>
      </c>
      <c r="E23" s="103" t="s">
        <v>391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4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3"/>
    </row>
    <row r="24" spans="2:34" s="6" customFormat="1" ht="40.5" customHeight="1">
      <c r="B24" s="12" t="str">
        <f>türkçe!B24</f>
        <v>16. HAFTA</v>
      </c>
      <c r="C24" s="12" t="str">
        <f>türkçe!C24</f>
        <v>27/Ara/2021-31/Ara/2021</v>
      </c>
      <c r="D24" s="103" t="s">
        <v>411</v>
      </c>
      <c r="E24" s="103" t="s">
        <v>80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4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3"/>
    </row>
    <row r="25" spans="2:34" s="6" customFormat="1" ht="40.5" customHeight="1">
      <c r="B25" s="12" t="str">
        <f>türkçe!B25</f>
        <v>17. HAFTA</v>
      </c>
      <c r="C25" s="12" t="str">
        <f>türkçe!C25</f>
        <v>03/Oca/2022-07/Oca/2022</v>
      </c>
      <c r="D25" s="103" t="s">
        <v>412</v>
      </c>
      <c r="E25" s="103" t="s">
        <v>413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4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3"/>
    </row>
    <row r="26" spans="2:34" ht="40.5" customHeight="1">
      <c r="B26" s="12" t="str">
        <f>türkçe!B26</f>
        <v>18. HAFTA</v>
      </c>
      <c r="C26" s="12" t="str">
        <f>türkçe!C26</f>
        <v>10/Oca/2022-14/Oca/2022</v>
      </c>
      <c r="D26" s="103" t="s">
        <v>414</v>
      </c>
      <c r="E26" s="103" t="s">
        <v>415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4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10"/>
    </row>
    <row r="27" spans="2:34" ht="40.5" customHeight="1">
      <c r="B27" s="12" t="str">
        <f>türkçe!B27</f>
        <v>19. HAFTA</v>
      </c>
      <c r="C27" s="12" t="str">
        <f>türkçe!C27</f>
        <v>17/Oca/2022-21/Oca/2022</v>
      </c>
      <c r="D27" s="103" t="s">
        <v>401</v>
      </c>
      <c r="E27" s="103" t="s">
        <v>411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4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10"/>
    </row>
    <row r="28" spans="2:34" ht="40.5" customHeight="1">
      <c r="B28" s="12" t="str">
        <f>türkçe!B28</f>
        <v>20. HAFTA</v>
      </c>
      <c r="C28" s="12" t="str">
        <f>türkçe!C28</f>
        <v>07/Şub/2022-11/Şub/2022</v>
      </c>
      <c r="D28" s="103" t="s">
        <v>416</v>
      </c>
      <c r="E28" s="103" t="s">
        <v>417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4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10"/>
    </row>
    <row r="29" spans="2:34" ht="40.5" customHeight="1">
      <c r="B29" s="12" t="str">
        <f>türkçe!B29</f>
        <v>21. HAFTA</v>
      </c>
      <c r="C29" s="12" t="str">
        <f>türkçe!C29</f>
        <v>14/Şub/2022-18/Şub/2022</v>
      </c>
      <c r="D29" s="103" t="s">
        <v>401</v>
      </c>
      <c r="E29" s="103" t="s">
        <v>406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4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10"/>
    </row>
    <row r="30" spans="2:34" ht="40.5" customHeight="1">
      <c r="B30" s="12" t="str">
        <f>türkçe!B30</f>
        <v>22. HAFTA</v>
      </c>
      <c r="C30" s="12" t="str">
        <f>türkçe!C30</f>
        <v>21/Şub/2022-25/Şub/2022</v>
      </c>
      <c r="D30" s="103" t="s">
        <v>405</v>
      </c>
      <c r="E30" s="103" t="s">
        <v>418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4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10"/>
    </row>
    <row r="31" spans="2:34" ht="40.5" customHeight="1">
      <c r="B31" s="12" t="str">
        <f>türkçe!B31</f>
        <v>23. HAFTA</v>
      </c>
      <c r="C31" s="12" t="str">
        <f>türkçe!C31</f>
        <v>28/Şub/2022-04/Mar/2022</v>
      </c>
      <c r="D31" s="103" t="s">
        <v>419</v>
      </c>
      <c r="E31" s="103" t="s">
        <v>401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4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10"/>
    </row>
    <row r="32" spans="2:34" s="6" customFormat="1" ht="40.5" customHeight="1">
      <c r="B32" s="12" t="str">
        <f>türkçe!B32</f>
        <v>24. HAFTA</v>
      </c>
      <c r="C32" s="12" t="str">
        <f>türkçe!C32</f>
        <v>07/Mar/2022-11/Mar/2022</v>
      </c>
      <c r="D32" s="103" t="s">
        <v>420</v>
      </c>
      <c r="E32" s="103" t="s">
        <v>389</v>
      </c>
      <c r="F32" s="3"/>
      <c r="G32" s="3"/>
      <c r="H32" s="3"/>
      <c r="I32" s="3"/>
      <c r="J32" s="3"/>
      <c r="K32" s="3"/>
      <c r="L32" s="3"/>
      <c r="M32" s="3"/>
      <c r="N32" s="3"/>
      <c r="O32" s="4"/>
      <c r="P32" s="5"/>
      <c r="Q32" s="4"/>
      <c r="R32" s="4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4"/>
      <c r="AF32" s="5"/>
      <c r="AG32" s="4"/>
      <c r="AH32" s="3"/>
    </row>
    <row r="33" spans="2:34" s="6" customFormat="1" ht="40.5" customHeight="1">
      <c r="B33" s="12" t="str">
        <f>türkçe!B33</f>
        <v>25. HAFTA</v>
      </c>
      <c r="C33" s="12" t="str">
        <f>türkçe!C33</f>
        <v>14/Mar/2022-18/Mar/2022</v>
      </c>
      <c r="D33" s="103" t="s">
        <v>421</v>
      </c>
      <c r="E33" s="103" t="s">
        <v>422</v>
      </c>
      <c r="F33" s="3"/>
      <c r="G33" s="3"/>
      <c r="H33" s="3"/>
      <c r="I33" s="3"/>
      <c r="J33" s="3"/>
      <c r="K33" s="3"/>
      <c r="L33" s="3"/>
      <c r="M33" s="3"/>
      <c r="N33" s="3"/>
      <c r="O33" s="7"/>
      <c r="P33" s="7"/>
      <c r="Q33" s="7"/>
      <c r="R33" s="4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7"/>
      <c r="AF33" s="7"/>
      <c r="AG33" s="7"/>
      <c r="AH33" s="3"/>
    </row>
    <row r="34" spans="2:34" s="6" customFormat="1" ht="40.5" customHeight="1">
      <c r="B34" s="12" t="str">
        <f>türkçe!B34</f>
        <v>26. HAFTA</v>
      </c>
      <c r="C34" s="12" t="str">
        <f>türkçe!C34</f>
        <v>21/Mar/2022-25/Mar/2022</v>
      </c>
      <c r="D34" s="103" t="s">
        <v>82</v>
      </c>
      <c r="E34" s="103" t="s">
        <v>414</v>
      </c>
      <c r="F34" s="3"/>
      <c r="G34" s="3"/>
      <c r="H34" s="3"/>
      <c r="I34" s="3"/>
      <c r="J34" s="3"/>
      <c r="K34" s="3"/>
      <c r="L34" s="3"/>
      <c r="M34" s="3"/>
      <c r="N34" s="3"/>
      <c r="O34" s="7"/>
      <c r="P34" s="7"/>
      <c r="Q34" s="7"/>
      <c r="R34" s="4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7"/>
      <c r="AF34" s="7"/>
      <c r="AG34" s="7"/>
      <c r="AH34" s="3"/>
    </row>
    <row r="35" spans="2:34" s="6" customFormat="1" ht="40.5" customHeight="1">
      <c r="B35" s="12" t="str">
        <f>türkçe!B35</f>
        <v>27. HAFTA</v>
      </c>
      <c r="C35" s="12" t="str">
        <f>türkçe!C35</f>
        <v>28/Mar/2022-01/Nis/2022</v>
      </c>
      <c r="D35" s="103" t="s">
        <v>423</v>
      </c>
      <c r="E35" s="103" t="s">
        <v>424</v>
      </c>
      <c r="F35" s="3"/>
      <c r="G35" s="3"/>
      <c r="H35" s="3"/>
      <c r="I35" s="3"/>
      <c r="J35" s="3"/>
      <c r="K35" s="3"/>
      <c r="L35" s="3"/>
      <c r="M35" s="3"/>
      <c r="N35" s="3"/>
      <c r="O35" s="7"/>
      <c r="P35" s="7"/>
      <c r="Q35" s="7"/>
      <c r="R35" s="4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7"/>
      <c r="AF35" s="7"/>
      <c r="AG35" s="7"/>
      <c r="AH35" s="3"/>
    </row>
    <row r="36" spans="2:34" s="6" customFormat="1" ht="40.5" customHeight="1">
      <c r="B36" s="12" t="str">
        <f>türkçe!B36</f>
        <v>28. HAFTA</v>
      </c>
      <c r="C36" s="12" t="str">
        <f>türkçe!C36</f>
        <v>04/Nis/2022-08/Nis/2022</v>
      </c>
      <c r="D36" s="103" t="s">
        <v>391</v>
      </c>
      <c r="E36" s="103" t="s">
        <v>389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4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3"/>
    </row>
    <row r="37" spans="2:34" s="6" customFormat="1" ht="40.5" customHeight="1">
      <c r="B37" s="12" t="str">
        <f>türkçe!B37</f>
        <v>29. HAFTA</v>
      </c>
      <c r="C37" s="12" t="str">
        <f>türkçe!C37</f>
        <v>18/Nis/2022-22/Nis/2022</v>
      </c>
      <c r="D37" s="103" t="s">
        <v>393</v>
      </c>
      <c r="E37" s="103" t="s">
        <v>393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4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3"/>
    </row>
    <row r="38" spans="2:34" s="6" customFormat="1" ht="40.5" customHeight="1">
      <c r="B38" s="12" t="str">
        <f>türkçe!B38</f>
        <v>30. HAFTA</v>
      </c>
      <c r="C38" s="12" t="str">
        <f>türkçe!C38</f>
        <v>25/Nis/2022-29/Nis/2022</v>
      </c>
      <c r="D38" s="103" t="s">
        <v>425</v>
      </c>
      <c r="E38" s="103" t="s">
        <v>81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4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3"/>
    </row>
    <row r="39" spans="2:34" s="6" customFormat="1" ht="40.5" customHeight="1">
      <c r="B39" s="12" t="str">
        <f>türkçe!B39</f>
        <v>31. HAFTA</v>
      </c>
      <c r="C39" s="12" t="str">
        <f>türkçe!C39</f>
        <v>02/May/2022-06/May/2022</v>
      </c>
      <c r="D39" s="137" t="s">
        <v>241</v>
      </c>
      <c r="E39" s="137" t="s">
        <v>241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4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3"/>
    </row>
    <row r="40" spans="2:34" ht="40.5" customHeight="1">
      <c r="B40" s="12" t="str">
        <f>türkçe!B40</f>
        <v>32. HAFTA</v>
      </c>
      <c r="C40" s="12" t="str">
        <f>türkçe!C40</f>
        <v>09/May/2022-13/May/2022</v>
      </c>
      <c r="D40" s="103" t="s">
        <v>426</v>
      </c>
      <c r="E40" s="103" t="s">
        <v>389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4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10"/>
    </row>
    <row r="41" spans="2:34" ht="40.5" customHeight="1">
      <c r="B41" s="12" t="str">
        <f>türkçe!B41</f>
        <v>33. HAFTA</v>
      </c>
      <c r="C41" s="12" t="str">
        <f>türkçe!C41</f>
        <v>16/May/2022-20/May/2022</v>
      </c>
      <c r="D41" s="103" t="s">
        <v>427</v>
      </c>
      <c r="E41" s="103" t="s">
        <v>427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4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10"/>
    </row>
    <row r="42" spans="2:34" ht="40.5" customHeight="1">
      <c r="B42" s="12" t="str">
        <f>türkçe!B42</f>
        <v>34. HAFTA</v>
      </c>
      <c r="C42" s="12" t="str">
        <f>türkçe!C42</f>
        <v>23/May/2022-27/May/2022</v>
      </c>
      <c r="D42" s="103" t="s">
        <v>426</v>
      </c>
      <c r="E42" s="103" t="s">
        <v>428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4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10"/>
    </row>
    <row r="43" spans="2:34" ht="40.5" customHeight="1">
      <c r="B43" s="12" t="str">
        <f>türkçe!B43</f>
        <v>35. HAFTA</v>
      </c>
      <c r="C43" s="12" t="str">
        <f>türkçe!C43</f>
        <v>30/May/2022-03/Haz/2022</v>
      </c>
      <c r="D43" s="103" t="s">
        <v>427</v>
      </c>
      <c r="E43" s="103" t="s">
        <v>427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4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10"/>
    </row>
    <row r="44" spans="2:34" ht="40.5" customHeight="1">
      <c r="B44" s="12" t="str">
        <f>türkçe!B44</f>
        <v>36. HAFTA</v>
      </c>
      <c r="C44" s="12" t="str">
        <f>türkçe!C44</f>
        <v>06/Haz/2022-10/Haz/2022</v>
      </c>
      <c r="D44" s="151" t="s">
        <v>429</v>
      </c>
      <c r="E44" s="103" t="s">
        <v>430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4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10"/>
    </row>
    <row r="45" spans="2:34" s="6" customFormat="1" ht="40.5" customHeight="1">
      <c r="B45" s="12" t="str">
        <f>türkçe!B45</f>
        <v>37. HAFTA</v>
      </c>
      <c r="C45" s="12" t="str">
        <f>türkçe!C45</f>
        <v>13/Haz/2022-17/Haz/2022</v>
      </c>
      <c r="D45" s="103" t="s">
        <v>79</v>
      </c>
      <c r="E45" s="103" t="s">
        <v>79</v>
      </c>
      <c r="F45" s="3"/>
      <c r="G45" s="3"/>
      <c r="H45" s="3"/>
      <c r="I45" s="3"/>
      <c r="J45" s="3"/>
      <c r="K45" s="3"/>
      <c r="L45" s="3"/>
      <c r="M45" s="3"/>
      <c r="N45" s="3"/>
      <c r="O45" s="4"/>
      <c r="P45" s="5"/>
      <c r="Q45" s="4"/>
      <c r="R45" s="4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4"/>
      <c r="AF45" s="5"/>
      <c r="AG45" s="4"/>
      <c r="AH45" s="3"/>
    </row>
    <row r="46" spans="2:34" s="6" customFormat="1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4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3"/>
    </row>
    <row r="47" spans="2:34" s="6" customFormat="1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4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3"/>
    </row>
    <row r="48" spans="2:34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4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10"/>
    </row>
    <row r="49" spans="2:34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4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10"/>
    </row>
    <row r="50" spans="2:34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4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10"/>
    </row>
    <row r="51" spans="2:34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4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10"/>
    </row>
    <row r="52" spans="2:34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4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10"/>
    </row>
    <row r="53" spans="2:34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4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10"/>
    </row>
    <row r="54" spans="2:34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4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10"/>
    </row>
    <row r="55" spans="2:34" s="6" customFormat="1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4"/>
      <c r="P55" s="5"/>
      <c r="Q55" s="4"/>
      <c r="R55" s="4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4"/>
      <c r="AF55" s="5"/>
      <c r="AG55" s="4"/>
      <c r="AH55" s="3"/>
    </row>
    <row r="56" spans="2:34" s="6" customFormat="1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7"/>
      <c r="P56" s="7"/>
      <c r="Q56" s="7"/>
      <c r="R56" s="4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7"/>
      <c r="AF56" s="7"/>
      <c r="AG56" s="7"/>
      <c r="AH56" s="3"/>
    </row>
    <row r="57" spans="2:34" s="6" customFormat="1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7"/>
      <c r="P57" s="7"/>
      <c r="Q57" s="7"/>
      <c r="R57" s="4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7"/>
      <c r="AF57" s="7"/>
      <c r="AG57" s="7"/>
      <c r="AH57" s="3"/>
    </row>
    <row r="58" spans="2:34" s="6" customFormat="1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7"/>
      <c r="P58" s="7"/>
      <c r="Q58" s="7"/>
      <c r="R58" s="4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7"/>
      <c r="AF58" s="7"/>
      <c r="AG58" s="7"/>
      <c r="AH58" s="3"/>
    </row>
    <row r="59" spans="2:34" s="6" customFormat="1" ht="12.75" customHeight="1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4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3"/>
    </row>
    <row r="60" spans="2:34" s="6" customFormat="1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4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3"/>
    </row>
    <row r="61" spans="2:34" s="6" customFormat="1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4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3"/>
    </row>
    <row r="62" spans="2:34" s="6" customFormat="1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4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3"/>
    </row>
    <row r="63" spans="2:34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4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10"/>
    </row>
    <row r="64" spans="2:34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4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10"/>
    </row>
    <row r="65" spans="2:34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4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10"/>
    </row>
    <row r="66" spans="2:34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4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10"/>
    </row>
    <row r="67" spans="2:34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4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10"/>
    </row>
    <row r="68" spans="2:34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4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10"/>
    </row>
    <row r="69" spans="2:34" s="6" customFormat="1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4"/>
      <c r="P69" s="5"/>
      <c r="Q69" s="4"/>
      <c r="R69" s="4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4"/>
      <c r="AF69" s="5"/>
      <c r="AG69" s="4"/>
      <c r="AH69" s="3"/>
    </row>
    <row r="70" spans="2:34" s="6" customFormat="1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7"/>
      <c r="P70" s="7"/>
      <c r="Q70" s="7"/>
      <c r="R70" s="4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7"/>
      <c r="AF70" s="7"/>
      <c r="AG70" s="7"/>
      <c r="AH70" s="3"/>
    </row>
    <row r="71" spans="2:34" s="6" customFormat="1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7"/>
      <c r="P71" s="7"/>
      <c r="Q71" s="7"/>
      <c r="R71" s="4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7"/>
      <c r="AF71" s="7"/>
      <c r="AG71" s="7"/>
      <c r="AH71" s="3"/>
    </row>
    <row r="72" spans="2:34" s="6" customFormat="1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7"/>
      <c r="P72" s="7"/>
      <c r="Q72" s="7"/>
      <c r="R72" s="4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7"/>
      <c r="AF72" s="7"/>
      <c r="AG72" s="7"/>
      <c r="AH72" s="3"/>
    </row>
    <row r="73" spans="2:34" s="6" customFormat="1" ht="12.75" customHeight="1">
      <c r="B73" s="4"/>
      <c r="C73" s="4"/>
      <c r="D73" s="7"/>
      <c r="E73" s="4"/>
      <c r="F73" s="4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4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3"/>
    </row>
    <row r="74" spans="2:34" s="6" customFormat="1">
      <c r="B74" s="4"/>
      <c r="C74" s="4"/>
      <c r="D74" s="4"/>
      <c r="E74" s="4"/>
      <c r="F74" s="4"/>
      <c r="G74" s="4"/>
      <c r="H74" s="7"/>
      <c r="I74" s="7"/>
      <c r="J74" s="7"/>
      <c r="K74" s="7"/>
      <c r="L74" s="7"/>
      <c r="M74" s="7"/>
      <c r="N74" s="7"/>
      <c r="O74" s="7"/>
      <c r="P74" s="7"/>
      <c r="Q74" s="7"/>
      <c r="R74" s="4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3"/>
    </row>
    <row r="75" spans="2:34" s="6" customFormat="1">
      <c r="B75" s="4"/>
      <c r="C75" s="4"/>
      <c r="D75" s="4"/>
      <c r="E75" s="4"/>
      <c r="F75" s="4"/>
      <c r="G75" s="4"/>
      <c r="H75" s="7"/>
      <c r="I75" s="7"/>
      <c r="J75" s="7"/>
      <c r="K75" s="7"/>
      <c r="L75" s="7"/>
      <c r="M75" s="7"/>
      <c r="N75" s="7"/>
      <c r="O75" s="7"/>
      <c r="P75" s="7"/>
      <c r="Q75" s="7"/>
      <c r="R75" s="4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3"/>
    </row>
    <row r="76" spans="2:34">
      <c r="B76" s="4"/>
      <c r="C76" s="4"/>
      <c r="D76" s="7"/>
      <c r="E76" s="4"/>
      <c r="F76" s="4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4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10"/>
    </row>
    <row r="77" spans="2:34">
      <c r="B77" s="4"/>
      <c r="C77" s="4"/>
      <c r="D77" s="4"/>
      <c r="E77" s="4"/>
      <c r="F77" s="4"/>
      <c r="G77" s="4"/>
      <c r="H77" s="7"/>
      <c r="I77" s="7"/>
      <c r="J77" s="7"/>
      <c r="K77" s="7"/>
      <c r="L77" s="7"/>
      <c r="M77" s="7"/>
      <c r="N77" s="7"/>
      <c r="O77" s="7"/>
      <c r="P77" s="7"/>
      <c r="Q77" s="7"/>
      <c r="R77" s="4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10"/>
    </row>
    <row r="78" spans="2:34">
      <c r="B78" s="4"/>
      <c r="C78" s="4"/>
      <c r="D78" s="4"/>
      <c r="E78" s="4"/>
      <c r="F78" s="4"/>
      <c r="G78" s="4"/>
      <c r="H78" s="7"/>
      <c r="I78" s="7"/>
      <c r="J78" s="7"/>
      <c r="K78" s="7"/>
      <c r="L78" s="7"/>
      <c r="M78" s="7"/>
      <c r="N78" s="7"/>
      <c r="O78" s="7"/>
      <c r="P78" s="7"/>
      <c r="Q78" s="7"/>
      <c r="R78" s="4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10"/>
    </row>
    <row r="79" spans="2:34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4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10"/>
    </row>
    <row r="80" spans="2:34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4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10"/>
    </row>
    <row r="81" spans="2:34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4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10"/>
    </row>
    <row r="82" spans="2:34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4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10"/>
    </row>
    <row r="83" spans="2:34" s="6" customFormat="1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4"/>
      <c r="P83" s="5"/>
      <c r="Q83" s="4"/>
      <c r="R83" s="4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4"/>
      <c r="AF83" s="5"/>
      <c r="AG83" s="4"/>
      <c r="AH83" s="3"/>
    </row>
    <row r="84" spans="2:34" s="6" customFormat="1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7"/>
      <c r="P84" s="7"/>
      <c r="Q84" s="7"/>
      <c r="R84" s="4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7"/>
      <c r="AF84" s="7"/>
      <c r="AG84" s="7"/>
      <c r="AH84" s="3"/>
    </row>
    <row r="85" spans="2:34" s="6" customFormat="1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7"/>
      <c r="P85" s="7"/>
      <c r="Q85" s="7"/>
      <c r="R85" s="4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7"/>
      <c r="AF85" s="7"/>
      <c r="AG85" s="7"/>
      <c r="AH85" s="3"/>
    </row>
    <row r="86" spans="2:34" s="6" customFormat="1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7"/>
      <c r="P86" s="7"/>
      <c r="Q86" s="7"/>
      <c r="R86" s="4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7"/>
      <c r="AF86" s="7"/>
      <c r="AG86" s="7"/>
      <c r="AH86" s="3"/>
    </row>
    <row r="87" spans="2:34" s="6" customFormat="1" ht="12.75" customHeight="1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4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3"/>
    </row>
    <row r="88" spans="2:34" s="6" customFormat="1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4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3"/>
    </row>
    <row r="89" spans="2:34" s="6" customFormat="1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4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3"/>
    </row>
    <row r="90" spans="2:34" s="6" customFormat="1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4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3"/>
    </row>
    <row r="91" spans="2:34" s="6" customFormat="1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4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3"/>
    </row>
    <row r="92" spans="2:34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4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10"/>
    </row>
    <row r="93" spans="2:34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4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10"/>
    </row>
    <row r="94" spans="2:34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4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10"/>
    </row>
    <row r="95" spans="2:34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4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10"/>
    </row>
    <row r="96" spans="2:34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4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10"/>
    </row>
    <row r="97" spans="2:34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4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10"/>
    </row>
    <row r="98" spans="2:34" s="6" customFormat="1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4"/>
      <c r="P98" s="5"/>
      <c r="Q98" s="4"/>
      <c r="R98" s="4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4"/>
      <c r="AF98" s="5"/>
      <c r="AG98" s="4"/>
      <c r="AH98" s="3"/>
    </row>
    <row r="99" spans="2:34" s="6" customFormat="1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7"/>
      <c r="P99" s="7"/>
      <c r="Q99" s="7"/>
      <c r="R99" s="4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7"/>
      <c r="AF99" s="7"/>
      <c r="AG99" s="7"/>
      <c r="AH99" s="3"/>
    </row>
    <row r="100" spans="2:34" s="6" customFormat="1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7"/>
      <c r="P100" s="7"/>
      <c r="Q100" s="7"/>
      <c r="R100" s="4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7"/>
      <c r="AF100" s="7"/>
      <c r="AG100" s="7"/>
      <c r="AH100" s="3"/>
    </row>
    <row r="101" spans="2:34" s="6" customFormat="1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7"/>
      <c r="P101" s="7"/>
      <c r="Q101" s="7"/>
      <c r="R101" s="4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7"/>
      <c r="AF101" s="7"/>
      <c r="AG101" s="7"/>
      <c r="AH101" s="3"/>
    </row>
    <row r="102" spans="2:34" s="6" customFormat="1" ht="12.75" customHeight="1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4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3"/>
    </row>
    <row r="103" spans="2:34" s="6" customFormat="1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4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3"/>
    </row>
    <row r="104" spans="2:34" s="6" customFormat="1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4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3"/>
    </row>
    <row r="105" spans="2:34" s="6" customFormat="1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4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3"/>
    </row>
    <row r="106" spans="2:34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4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10"/>
    </row>
    <row r="107" spans="2:34" s="6" customFormat="1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4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3"/>
    </row>
    <row r="108" spans="2:34" s="6" customFormat="1" ht="12.75" customHeight="1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4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3"/>
    </row>
    <row r="109" spans="2:34" s="6" customFormat="1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4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3"/>
    </row>
    <row r="110" spans="2:34" s="6" customFormat="1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4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3"/>
    </row>
    <row r="111" spans="2:34" s="6" customFormat="1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4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3"/>
    </row>
    <row r="112" spans="2:34" s="6" customFormat="1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4"/>
      <c r="P112" s="5"/>
      <c r="Q112" s="4"/>
      <c r="R112" s="4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4"/>
      <c r="AF112" s="5"/>
      <c r="AG112" s="4"/>
      <c r="AH112" s="3"/>
    </row>
    <row r="113" spans="2:34" s="6" customFormat="1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7"/>
      <c r="P113" s="7"/>
      <c r="Q113" s="7"/>
      <c r="R113" s="4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7"/>
      <c r="AF113" s="7"/>
      <c r="AG113" s="7"/>
      <c r="AH113" s="3"/>
    </row>
    <row r="114" spans="2:34" s="6" customFormat="1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7"/>
      <c r="P114" s="7"/>
      <c r="Q114" s="7"/>
      <c r="R114" s="4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7"/>
      <c r="AF114" s="7"/>
      <c r="AG114" s="7"/>
      <c r="AH114" s="3"/>
    </row>
    <row r="115" spans="2:34" s="6" customFormat="1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7"/>
      <c r="P115" s="7"/>
      <c r="Q115" s="7"/>
      <c r="R115" s="4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7"/>
      <c r="AF115" s="7"/>
      <c r="AG115" s="7"/>
      <c r="AH115" s="3"/>
    </row>
    <row r="116" spans="2:34" s="6" customFormat="1" ht="12.75" customHeight="1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4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3"/>
    </row>
    <row r="117" spans="2:34" s="6" customFormat="1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4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3"/>
    </row>
    <row r="118" spans="2:34" s="6" customFormat="1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4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3"/>
    </row>
    <row r="119" spans="2:34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4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10"/>
    </row>
    <row r="120" spans="2:34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4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10"/>
    </row>
    <row r="121" spans="2:34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4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10"/>
    </row>
    <row r="122" spans="2:34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4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10"/>
    </row>
    <row r="123" spans="2:34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4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10"/>
    </row>
    <row r="124" spans="2:34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4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10"/>
    </row>
    <row r="125" spans="2:34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4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10"/>
    </row>
    <row r="126" spans="2:34" s="6" customFormat="1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4"/>
      <c r="P126" s="5"/>
      <c r="Q126" s="4"/>
      <c r="R126" s="4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4"/>
      <c r="AF126" s="5"/>
      <c r="AG126" s="4"/>
      <c r="AH126" s="3"/>
    </row>
    <row r="127" spans="2:34" s="6" customFormat="1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7"/>
      <c r="P127" s="7"/>
      <c r="Q127" s="7"/>
      <c r="R127" s="4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7"/>
      <c r="AF127" s="7"/>
      <c r="AG127" s="7"/>
      <c r="AH127" s="3"/>
    </row>
    <row r="128" spans="2:34" s="6" customFormat="1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7"/>
      <c r="P128" s="7"/>
      <c r="Q128" s="7"/>
      <c r="R128" s="4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7"/>
      <c r="AF128" s="7"/>
      <c r="AG128" s="7"/>
      <c r="AH128" s="3"/>
    </row>
    <row r="129" spans="2:34" s="6" customFormat="1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7"/>
      <c r="P129" s="7"/>
      <c r="Q129" s="7"/>
      <c r="R129" s="4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7"/>
      <c r="AF129" s="7"/>
      <c r="AG129" s="7"/>
      <c r="AH129" s="3"/>
    </row>
    <row r="130" spans="2:34" s="6" customFormat="1" ht="12.75" customHeight="1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4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3"/>
    </row>
    <row r="131" spans="2:34" s="6" customFormat="1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4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3"/>
    </row>
    <row r="132" spans="2:34" s="6" customFormat="1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4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3"/>
    </row>
    <row r="133" spans="2:34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4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10"/>
    </row>
    <row r="134" spans="2:34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4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10"/>
    </row>
    <row r="135" spans="2:34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4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10"/>
    </row>
    <row r="136" spans="2:34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4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10"/>
    </row>
    <row r="137" spans="2:34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4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10"/>
    </row>
    <row r="138" spans="2:34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4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10"/>
    </row>
    <row r="139" spans="2:34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4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10"/>
    </row>
    <row r="140" spans="2:34" s="6" customFormat="1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4"/>
      <c r="P140" s="5"/>
      <c r="Q140" s="4"/>
      <c r="R140" s="4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4"/>
      <c r="AF140" s="5"/>
      <c r="AG140" s="4"/>
      <c r="AH140" s="3"/>
    </row>
    <row r="141" spans="2:34" s="6" customFormat="1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7"/>
      <c r="P141" s="7"/>
      <c r="Q141" s="7"/>
      <c r="R141" s="4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7"/>
      <c r="AF141" s="7"/>
      <c r="AG141" s="7"/>
      <c r="AH141" s="3"/>
    </row>
    <row r="142" spans="2:34" s="6" customFormat="1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7"/>
      <c r="P142" s="7"/>
      <c r="Q142" s="7"/>
      <c r="R142" s="4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7"/>
      <c r="AF142" s="7"/>
      <c r="AG142" s="7"/>
      <c r="AH142" s="3"/>
    </row>
    <row r="143" spans="2:34" s="6" customFormat="1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7"/>
      <c r="P143" s="7"/>
      <c r="Q143" s="7"/>
      <c r="R143" s="4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7"/>
      <c r="AF143" s="7"/>
      <c r="AG143" s="7"/>
      <c r="AH143" s="3"/>
    </row>
    <row r="144" spans="2:34" s="6" customFormat="1" ht="12.75" customHeight="1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4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3"/>
    </row>
    <row r="145" spans="2:34" s="6" customFormat="1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4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3"/>
    </row>
    <row r="146" spans="2:34" s="6" customFormat="1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4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3"/>
    </row>
    <row r="147" spans="2:34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4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10"/>
    </row>
    <row r="148" spans="2:34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4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10"/>
    </row>
    <row r="149" spans="2:34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4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10"/>
    </row>
    <row r="150" spans="2:34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4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10"/>
    </row>
    <row r="151" spans="2:34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4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10"/>
    </row>
    <row r="152" spans="2:34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4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10"/>
    </row>
    <row r="153" spans="2:34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4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10"/>
    </row>
    <row r="154" spans="2:34" s="6" customFormat="1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4"/>
      <c r="P154" s="5"/>
      <c r="Q154" s="4"/>
      <c r="R154" s="4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4"/>
      <c r="AF154" s="5"/>
      <c r="AG154" s="4"/>
      <c r="AH154" s="3"/>
    </row>
    <row r="155" spans="2:34" s="6" customFormat="1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7"/>
      <c r="P155" s="7"/>
      <c r="Q155" s="7"/>
      <c r="R155" s="4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7"/>
      <c r="AF155" s="7"/>
      <c r="AG155" s="7"/>
      <c r="AH155" s="3"/>
    </row>
    <row r="156" spans="2:34" s="6" customFormat="1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7"/>
      <c r="P156" s="7"/>
      <c r="Q156" s="7"/>
      <c r="R156" s="4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7"/>
      <c r="AF156" s="7"/>
      <c r="AG156" s="7"/>
      <c r="AH156" s="3"/>
    </row>
    <row r="157" spans="2:34" s="6" customFormat="1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7"/>
      <c r="P157" s="7"/>
      <c r="Q157" s="7"/>
      <c r="R157" s="4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7"/>
      <c r="AF157" s="7"/>
      <c r="AG157" s="7"/>
      <c r="AH157" s="3"/>
    </row>
    <row r="158" spans="2:34" s="6" customFormat="1" ht="12.75" customHeight="1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4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3"/>
    </row>
    <row r="159" spans="2:34" s="6" customFormat="1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4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3"/>
    </row>
    <row r="160" spans="2:34" s="6" customFormat="1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4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3"/>
    </row>
    <row r="161" spans="2:34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4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10"/>
    </row>
    <row r="162" spans="2:34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4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10"/>
    </row>
    <row r="163" spans="2:34" s="6" customFormat="1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4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3"/>
    </row>
    <row r="164" spans="2:34" s="6" customFormat="1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4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3"/>
    </row>
    <row r="165" spans="2:34" s="6" customFormat="1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4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3"/>
    </row>
    <row r="166" spans="2:34" s="6" customFormat="1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4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3"/>
    </row>
    <row r="167" spans="2:34" s="6" customFormat="1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4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3"/>
    </row>
    <row r="168" spans="2:34"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4"/>
      <c r="P168" s="4"/>
      <c r="Q168" s="4"/>
      <c r="R168" s="4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4"/>
      <c r="AF168" s="5"/>
      <c r="AG168" s="4"/>
      <c r="AH168" s="10"/>
    </row>
    <row r="169" spans="2:34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4"/>
      <c r="P169" s="4"/>
      <c r="Q169" s="4"/>
      <c r="R169" s="4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7"/>
      <c r="AF169" s="7"/>
      <c r="AG169" s="7"/>
      <c r="AH169" s="10"/>
    </row>
    <row r="170" spans="2:34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4"/>
      <c r="P170" s="4"/>
      <c r="Q170" s="4"/>
      <c r="R170" s="4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7"/>
      <c r="AF170" s="7"/>
      <c r="AG170" s="7"/>
      <c r="AH170" s="10"/>
    </row>
    <row r="171" spans="2:34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4"/>
      <c r="P171" s="4"/>
      <c r="Q171" s="4"/>
      <c r="R171" s="4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7"/>
      <c r="AF171" s="7"/>
      <c r="AG171" s="7"/>
      <c r="AH171" s="10"/>
    </row>
    <row r="172" spans="2:34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4"/>
      <c r="P172" s="4"/>
      <c r="Q172" s="4"/>
      <c r="R172" s="4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10"/>
    </row>
    <row r="173" spans="2:34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4"/>
      <c r="P173" s="4"/>
      <c r="Q173" s="4"/>
      <c r="R173" s="4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10"/>
    </row>
    <row r="174" spans="2:34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4"/>
      <c r="P174" s="4"/>
      <c r="Q174" s="4"/>
      <c r="R174" s="4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10"/>
    </row>
    <row r="175" spans="2:34"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4"/>
      <c r="P175" s="4"/>
      <c r="Q175" s="4"/>
      <c r="R175" s="4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10"/>
    </row>
    <row r="176" spans="2:34"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4"/>
      <c r="P176" s="4"/>
      <c r="Q176" s="4"/>
      <c r="R176" s="4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10"/>
    </row>
    <row r="177" spans="2:34"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4"/>
      <c r="P177" s="4"/>
      <c r="Q177" s="4"/>
      <c r="R177" s="4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10"/>
    </row>
    <row r="178" spans="2:34"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4"/>
      <c r="P178" s="4"/>
      <c r="Q178" s="4"/>
      <c r="R178" s="4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10"/>
    </row>
    <row r="179" spans="2:34"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4"/>
      <c r="P179" s="4"/>
      <c r="Q179" s="4"/>
      <c r="R179" s="4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10"/>
    </row>
    <row r="180" spans="2:34"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4"/>
      <c r="P180" s="4"/>
      <c r="Q180" s="4"/>
      <c r="R180" s="4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10"/>
    </row>
  </sheetData>
  <sheetProtection algorithmName="SHA-512" hashValue="k2OGGVnAcbOBdliikA4xAhzey2inxlhgBc9HrVIeAOMirXXllpd2Ngw+Nb6rg50UBz/Ksr6NHHV+whEqUWwmjQ==" saltValue="/hPLi9RsCZD5Bb2z44sMqQ==" spinCount="100000" sheet="1" objects="1" scenarios="1"/>
  <mergeCells count="1">
    <mergeCell ref="B8:C8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S180"/>
  <sheetViews>
    <sheetView workbookViewId="0"/>
  </sheetViews>
  <sheetFormatPr defaultColWidth="9.140625" defaultRowHeight="15"/>
  <cols>
    <col min="1" max="1" width="3" style="1" customWidth="1"/>
    <col min="2" max="2" width="9.140625" style="1"/>
    <col min="3" max="3" width="20.140625" style="1" bestFit="1" customWidth="1"/>
    <col min="4" max="5" width="33.85546875" style="1" customWidth="1"/>
    <col min="6" max="16384" width="9.140625" style="1"/>
  </cols>
  <sheetData>
    <row r="5" spans="2:19" s="6" customForma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5"/>
      <c r="R5" s="4"/>
      <c r="S5" s="3"/>
    </row>
    <row r="6" spans="2:19" s="6" customFormat="1" ht="12.7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7"/>
      <c r="Q6" s="7"/>
      <c r="R6" s="7"/>
      <c r="S6" s="3"/>
    </row>
    <row r="7" spans="2:19" s="6" customFormat="1" ht="12.75">
      <c r="B7" s="3"/>
      <c r="C7" s="3"/>
      <c r="D7" s="8" t="s">
        <v>1</v>
      </c>
      <c r="E7" s="8" t="s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7"/>
      <c r="Q7" s="7"/>
      <c r="R7" s="7"/>
      <c r="S7" s="3"/>
    </row>
    <row r="8" spans="2:19" s="6" customFormat="1" ht="12.75">
      <c r="B8" s="212"/>
      <c r="C8" s="212"/>
      <c r="D8" s="19" t="s">
        <v>54</v>
      </c>
      <c r="E8" s="19" t="s">
        <v>54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3"/>
    </row>
    <row r="9" spans="2:19" s="6" customFormat="1" ht="40.5" customHeight="1">
      <c r="B9" s="12" t="str">
        <f>türkçe!B9</f>
        <v>1. HAFTA</v>
      </c>
      <c r="C9" s="12" t="str">
        <f>türkçe!C9</f>
        <v>06/Eyl/2021-10/Eyl/2021</v>
      </c>
      <c r="D9" s="152"/>
      <c r="E9" s="152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3"/>
    </row>
    <row r="10" spans="2:19" s="6" customFormat="1" ht="40.5" customHeight="1">
      <c r="B10" s="12" t="str">
        <f>türkçe!B10</f>
        <v>2. HAFTA</v>
      </c>
      <c r="C10" s="12" t="str">
        <f>türkçe!C10</f>
        <v>13/Eyl/2021-17/Eyl/2021</v>
      </c>
      <c r="D10" s="152"/>
      <c r="E10" s="152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3"/>
    </row>
    <row r="11" spans="2:19" ht="40.5" customHeight="1">
      <c r="B11" s="12" t="str">
        <f>türkçe!B11</f>
        <v>3. HAFTA</v>
      </c>
      <c r="C11" s="12" t="str">
        <f>türkçe!C11</f>
        <v>20/Eyl/2021-24/Eyl/2021</v>
      </c>
      <c r="D11" s="152"/>
      <c r="E11" s="152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10"/>
    </row>
    <row r="12" spans="2:19" ht="40.5" customHeight="1">
      <c r="B12" s="12" t="str">
        <f>türkçe!B12</f>
        <v>4. HAFTA</v>
      </c>
      <c r="C12" s="12" t="str">
        <f>türkçe!C12</f>
        <v>27/Eyl/2021-01/Eki/2021</v>
      </c>
      <c r="D12" s="153"/>
      <c r="E12" s="153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10"/>
    </row>
    <row r="13" spans="2:19" ht="40.5" customHeight="1">
      <c r="B13" s="12" t="str">
        <f>türkçe!B13</f>
        <v>5. HAFTA</v>
      </c>
      <c r="C13" s="12" t="str">
        <f>türkçe!C13</f>
        <v>04/Eki/2021-08/Eki/2021</v>
      </c>
      <c r="D13" s="153"/>
      <c r="E13" s="153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10"/>
    </row>
    <row r="14" spans="2:19" ht="40.5" customHeight="1">
      <c r="B14" s="12" t="str">
        <f>türkçe!B14</f>
        <v>6. HAFTA</v>
      </c>
      <c r="C14" s="12" t="str">
        <f>türkçe!C14</f>
        <v>11/Eki/2021-15/Eki/2021</v>
      </c>
      <c r="D14" s="153"/>
      <c r="E14" s="153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10"/>
    </row>
    <row r="15" spans="2:19" ht="40.5" customHeight="1">
      <c r="B15" s="12" t="str">
        <f>türkçe!B15</f>
        <v>7. HAFTA</v>
      </c>
      <c r="C15" s="12" t="str">
        <f>türkçe!C15</f>
        <v>18/Eki/2021-22/Eki/2021</v>
      </c>
      <c r="D15" s="153"/>
      <c r="E15" s="153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10"/>
    </row>
    <row r="16" spans="2:19" ht="40.5" customHeight="1">
      <c r="B16" s="12" t="str">
        <f>türkçe!B16</f>
        <v>8. HAFTA</v>
      </c>
      <c r="C16" s="12" t="str">
        <f>türkçe!C16</f>
        <v>25/Eki/2021-29/Eki/2021</v>
      </c>
      <c r="D16" s="153"/>
      <c r="E16" s="153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10"/>
    </row>
    <row r="17" spans="2:19" ht="40.5" customHeight="1">
      <c r="B17" s="12" t="str">
        <f>türkçe!B17</f>
        <v>9. HAFTA</v>
      </c>
      <c r="C17" s="12" t="str">
        <f>türkçe!C17</f>
        <v>01/Kas/2021-05/Kas/2021</v>
      </c>
      <c r="D17" s="153"/>
      <c r="E17" s="153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10"/>
    </row>
    <row r="18" spans="2:19" s="6" customFormat="1" ht="40.5" customHeight="1">
      <c r="B18" s="12" t="str">
        <f>türkçe!B18</f>
        <v>10. HAFTA</v>
      </c>
      <c r="C18" s="12" t="str">
        <f>türkçe!C18</f>
        <v>08/Kas/2021-12/Kas/2021</v>
      </c>
      <c r="D18" s="153"/>
      <c r="E18" s="153"/>
      <c r="F18" s="3"/>
      <c r="G18" s="3"/>
      <c r="H18" s="3"/>
      <c r="I18" s="3"/>
      <c r="J18" s="3"/>
      <c r="K18" s="3"/>
      <c r="L18" s="3"/>
      <c r="M18" s="3"/>
      <c r="N18" s="3"/>
      <c r="O18" s="3"/>
      <c r="P18" s="4"/>
      <c r="Q18" s="5"/>
      <c r="R18" s="4"/>
      <c r="S18" s="3"/>
    </row>
    <row r="19" spans="2:19" s="6" customFormat="1" ht="40.5" customHeight="1">
      <c r="B19" s="12" t="str">
        <f>türkçe!B19</f>
        <v>11. HAFTA</v>
      </c>
      <c r="C19" s="12" t="str">
        <f>türkçe!C19</f>
        <v>22/Kas/2021-26/Kas/2021</v>
      </c>
      <c r="D19" s="154"/>
      <c r="E19" s="154"/>
      <c r="F19" s="3"/>
      <c r="G19" s="3"/>
      <c r="H19" s="3"/>
      <c r="I19" s="3"/>
      <c r="J19" s="3"/>
      <c r="K19" s="3"/>
      <c r="L19" s="3"/>
      <c r="M19" s="3"/>
      <c r="N19" s="3"/>
      <c r="O19" s="3"/>
      <c r="P19" s="7"/>
      <c r="Q19" s="7"/>
      <c r="R19" s="7"/>
      <c r="S19" s="3"/>
    </row>
    <row r="20" spans="2:19" s="6" customFormat="1" ht="40.5" customHeight="1">
      <c r="B20" s="12" t="str">
        <f>türkçe!B20</f>
        <v>12. HAFTA</v>
      </c>
      <c r="C20" s="12" t="str">
        <f>türkçe!C20</f>
        <v>29/Kas/2021-03/Ara/2021</v>
      </c>
      <c r="D20" s="153"/>
      <c r="E20" s="153"/>
      <c r="F20" s="3"/>
      <c r="G20" s="3"/>
      <c r="H20" s="3"/>
      <c r="I20" s="3"/>
      <c r="J20" s="3"/>
      <c r="K20" s="3"/>
      <c r="L20" s="3"/>
      <c r="M20" s="3"/>
      <c r="N20" s="3"/>
      <c r="O20" s="3"/>
      <c r="P20" s="7"/>
      <c r="Q20" s="7"/>
      <c r="R20" s="7"/>
      <c r="S20" s="3"/>
    </row>
    <row r="21" spans="2:19" s="6" customFormat="1" ht="40.5" customHeight="1">
      <c r="B21" s="12" t="str">
        <f>türkçe!B21</f>
        <v>13. HAFTA</v>
      </c>
      <c r="C21" s="12" t="str">
        <f>türkçe!C21</f>
        <v>06/Ara/2021-10/Ara/2021</v>
      </c>
      <c r="D21" s="153"/>
      <c r="E21" s="153"/>
      <c r="F21" s="3"/>
      <c r="G21" s="3"/>
      <c r="H21" s="3"/>
      <c r="I21" s="3"/>
      <c r="J21" s="3"/>
      <c r="K21" s="3"/>
      <c r="L21" s="3"/>
      <c r="M21" s="3"/>
      <c r="N21" s="3"/>
      <c r="O21" s="3"/>
      <c r="P21" s="7"/>
      <c r="Q21" s="7"/>
      <c r="R21" s="7"/>
      <c r="S21" s="3"/>
    </row>
    <row r="22" spans="2:19" s="6" customFormat="1" ht="40.5" customHeight="1">
      <c r="B22" s="12" t="str">
        <f>türkçe!B22</f>
        <v>14. HAFTA</v>
      </c>
      <c r="C22" s="12" t="str">
        <f>türkçe!C22</f>
        <v>13/Ara/2021-17/Ara/2021</v>
      </c>
      <c r="D22" s="153"/>
      <c r="E22" s="153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3"/>
    </row>
    <row r="23" spans="2:19" s="6" customFormat="1" ht="40.5" customHeight="1">
      <c r="B23" s="12" t="str">
        <f>türkçe!B23</f>
        <v>15. HAFTA</v>
      </c>
      <c r="C23" s="12" t="str">
        <f>türkçe!C23</f>
        <v>20/Ara/2021-24/Ara/2021</v>
      </c>
      <c r="D23" s="153"/>
      <c r="E23" s="153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3"/>
    </row>
    <row r="24" spans="2:19" s="6" customFormat="1" ht="40.5" customHeight="1">
      <c r="B24" s="12" t="str">
        <f>türkçe!B24</f>
        <v>16. HAFTA</v>
      </c>
      <c r="C24" s="12" t="str">
        <f>türkçe!C24</f>
        <v>27/Ara/2021-31/Ara/2021</v>
      </c>
      <c r="D24" s="153"/>
      <c r="E24" s="153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3"/>
    </row>
    <row r="25" spans="2:19" s="6" customFormat="1" ht="40.5" customHeight="1">
      <c r="B25" s="12" t="str">
        <f>türkçe!B25</f>
        <v>17. HAFTA</v>
      </c>
      <c r="C25" s="12" t="str">
        <f>türkçe!C25</f>
        <v>03/Oca/2022-07/Oca/2022</v>
      </c>
      <c r="D25" s="153"/>
      <c r="E25" s="153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3"/>
    </row>
    <row r="26" spans="2:19" ht="40.5" customHeight="1">
      <c r="B26" s="12" t="str">
        <f>türkçe!B26</f>
        <v>18. HAFTA</v>
      </c>
      <c r="C26" s="12" t="str">
        <f>türkçe!C26</f>
        <v>10/Oca/2022-14/Oca/2022</v>
      </c>
      <c r="D26" s="153"/>
      <c r="E26" s="153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10"/>
    </row>
    <row r="27" spans="2:19" ht="40.5" customHeight="1">
      <c r="B27" s="12" t="str">
        <f>türkçe!B27</f>
        <v>19. HAFTA</v>
      </c>
      <c r="C27" s="12" t="str">
        <f>türkçe!C27</f>
        <v>17/Oca/2022-21/Oca/2022</v>
      </c>
      <c r="D27" s="153"/>
      <c r="E27" s="153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10"/>
    </row>
    <row r="28" spans="2:19" ht="40.5" customHeight="1">
      <c r="B28" s="12" t="str">
        <f>türkçe!B28</f>
        <v>20. HAFTA</v>
      </c>
      <c r="C28" s="12" t="str">
        <f>türkçe!C28</f>
        <v>07/Şub/2022-11/Şub/2022</v>
      </c>
      <c r="D28" s="153"/>
      <c r="E28" s="153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10"/>
    </row>
    <row r="29" spans="2:19" ht="40.5" customHeight="1">
      <c r="B29" s="12" t="str">
        <f>türkçe!B29</f>
        <v>21. HAFTA</v>
      </c>
      <c r="C29" s="12" t="str">
        <f>türkçe!C29</f>
        <v>14/Şub/2022-18/Şub/2022</v>
      </c>
      <c r="D29" s="153"/>
      <c r="E29" s="153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10"/>
    </row>
    <row r="30" spans="2:19" ht="40.5" customHeight="1">
      <c r="B30" s="12" t="str">
        <f>türkçe!B30</f>
        <v>22. HAFTA</v>
      </c>
      <c r="C30" s="12" t="str">
        <f>türkçe!C30</f>
        <v>21/Şub/2022-25/Şub/2022</v>
      </c>
      <c r="D30" s="153"/>
      <c r="E30" s="153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10"/>
    </row>
    <row r="31" spans="2:19" ht="40.5" customHeight="1">
      <c r="B31" s="12" t="str">
        <f>türkçe!B31</f>
        <v>23. HAFTA</v>
      </c>
      <c r="C31" s="12" t="str">
        <f>türkçe!C31</f>
        <v>28/Şub/2022-04/Mar/2022</v>
      </c>
      <c r="D31" s="153"/>
      <c r="E31" s="153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10"/>
    </row>
    <row r="32" spans="2:19" s="6" customFormat="1" ht="40.5" customHeight="1">
      <c r="B32" s="12" t="str">
        <f>türkçe!B32</f>
        <v>24. HAFTA</v>
      </c>
      <c r="C32" s="12" t="str">
        <f>türkçe!C32</f>
        <v>07/Mar/2022-11/Mar/2022</v>
      </c>
      <c r="D32" s="153"/>
      <c r="E32" s="153"/>
      <c r="F32" s="3"/>
      <c r="G32" s="3"/>
      <c r="H32" s="3"/>
      <c r="I32" s="3"/>
      <c r="J32" s="3"/>
      <c r="K32" s="3"/>
      <c r="L32" s="3"/>
      <c r="M32" s="3"/>
      <c r="N32" s="3"/>
      <c r="O32" s="3"/>
      <c r="P32" s="4"/>
      <c r="Q32" s="5"/>
      <c r="R32" s="4"/>
      <c r="S32" s="3"/>
    </row>
    <row r="33" spans="2:19" s="6" customFormat="1" ht="40.5" customHeight="1">
      <c r="B33" s="12" t="str">
        <f>türkçe!B33</f>
        <v>25. HAFTA</v>
      </c>
      <c r="C33" s="12" t="str">
        <f>türkçe!C33</f>
        <v>14/Mar/2022-18/Mar/2022</v>
      </c>
      <c r="D33" s="153"/>
      <c r="E33" s="153"/>
      <c r="F33" s="3"/>
      <c r="G33" s="3"/>
      <c r="H33" s="3"/>
      <c r="I33" s="3"/>
      <c r="J33" s="3"/>
      <c r="K33" s="3"/>
      <c r="L33" s="3"/>
      <c r="M33" s="3"/>
      <c r="N33" s="3"/>
      <c r="O33" s="3"/>
      <c r="P33" s="7"/>
      <c r="Q33" s="7"/>
      <c r="R33" s="7"/>
      <c r="S33" s="3"/>
    </row>
    <row r="34" spans="2:19" s="6" customFormat="1" ht="40.5" customHeight="1">
      <c r="B34" s="12" t="str">
        <f>türkçe!B34</f>
        <v>26. HAFTA</v>
      </c>
      <c r="C34" s="12" t="str">
        <f>türkçe!C34</f>
        <v>21/Mar/2022-25/Mar/2022</v>
      </c>
      <c r="D34" s="153"/>
      <c r="E34" s="153"/>
      <c r="F34" s="3"/>
      <c r="G34" s="3"/>
      <c r="H34" s="3"/>
      <c r="I34" s="3"/>
      <c r="J34" s="3"/>
      <c r="K34" s="3"/>
      <c r="L34" s="3"/>
      <c r="M34" s="3"/>
      <c r="N34" s="3"/>
      <c r="O34" s="3"/>
      <c r="P34" s="7"/>
      <c r="Q34" s="7"/>
      <c r="R34" s="7"/>
      <c r="S34" s="3"/>
    </row>
    <row r="35" spans="2:19" s="6" customFormat="1" ht="40.5" customHeight="1">
      <c r="B35" s="12" t="str">
        <f>türkçe!B35</f>
        <v>27. HAFTA</v>
      </c>
      <c r="C35" s="12" t="str">
        <f>türkçe!C35</f>
        <v>28/Mar/2022-01/Nis/2022</v>
      </c>
      <c r="D35" s="153"/>
      <c r="E35" s="153"/>
      <c r="F35" s="3"/>
      <c r="G35" s="3"/>
      <c r="H35" s="3"/>
      <c r="I35" s="3"/>
      <c r="J35" s="3"/>
      <c r="K35" s="3"/>
      <c r="L35" s="3"/>
      <c r="M35" s="3"/>
      <c r="N35" s="3"/>
      <c r="O35" s="3"/>
      <c r="P35" s="7"/>
      <c r="Q35" s="7"/>
      <c r="R35" s="7"/>
      <c r="S35" s="3"/>
    </row>
    <row r="36" spans="2:19" s="6" customFormat="1" ht="40.5" customHeight="1">
      <c r="B36" s="12" t="str">
        <f>türkçe!B36</f>
        <v>28. HAFTA</v>
      </c>
      <c r="C36" s="12" t="str">
        <f>türkçe!C36</f>
        <v>04/Nis/2022-08/Nis/2022</v>
      </c>
      <c r="D36" s="153"/>
      <c r="E36" s="153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3"/>
    </row>
    <row r="37" spans="2:19" s="6" customFormat="1" ht="40.5" customHeight="1">
      <c r="B37" s="12" t="str">
        <f>türkçe!B37</f>
        <v>29. HAFTA</v>
      </c>
      <c r="C37" s="12" t="str">
        <f>türkçe!C37</f>
        <v>18/Nis/2022-22/Nis/2022</v>
      </c>
      <c r="D37" s="153"/>
      <c r="E37" s="153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3"/>
    </row>
    <row r="38" spans="2:19" s="6" customFormat="1" ht="40.5" customHeight="1">
      <c r="B38" s="12" t="str">
        <f>türkçe!B38</f>
        <v>30. HAFTA</v>
      </c>
      <c r="C38" s="12" t="str">
        <f>türkçe!C38</f>
        <v>25/Nis/2022-29/Nis/2022</v>
      </c>
      <c r="D38" s="153"/>
      <c r="E38" s="153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3"/>
    </row>
    <row r="39" spans="2:19" s="6" customFormat="1" ht="40.5" customHeight="1">
      <c r="B39" s="12" t="str">
        <f>türkçe!B39</f>
        <v>31. HAFTA</v>
      </c>
      <c r="C39" s="12" t="str">
        <f>türkçe!C39</f>
        <v>02/May/2022-06/May/2022</v>
      </c>
      <c r="D39" s="155" t="s">
        <v>241</v>
      </c>
      <c r="E39" s="155" t="s">
        <v>241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3"/>
    </row>
    <row r="40" spans="2:19" ht="40.5" customHeight="1">
      <c r="B40" s="12" t="str">
        <f>türkçe!B40</f>
        <v>32. HAFTA</v>
      </c>
      <c r="C40" s="12" t="str">
        <f>türkçe!C40</f>
        <v>09/May/2022-13/May/2022</v>
      </c>
      <c r="D40" s="153"/>
      <c r="E40" s="153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10"/>
    </row>
    <row r="41" spans="2:19" ht="40.5" customHeight="1">
      <c r="B41" s="12" t="str">
        <f>türkçe!B41</f>
        <v>33. HAFTA</v>
      </c>
      <c r="C41" s="12" t="str">
        <f>türkçe!C41</f>
        <v>16/May/2022-20/May/2022</v>
      </c>
      <c r="D41" s="153"/>
      <c r="E41" s="153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10"/>
    </row>
    <row r="42" spans="2:19" ht="40.5" customHeight="1">
      <c r="B42" s="12" t="str">
        <f>türkçe!B42</f>
        <v>34. HAFTA</v>
      </c>
      <c r="C42" s="12" t="str">
        <f>türkçe!C42</f>
        <v>23/May/2022-27/May/2022</v>
      </c>
      <c r="D42" s="153"/>
      <c r="E42" s="153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10"/>
    </row>
    <row r="43" spans="2:19" ht="40.5" customHeight="1">
      <c r="B43" s="12" t="str">
        <f>türkçe!B43</f>
        <v>35. HAFTA</v>
      </c>
      <c r="C43" s="12" t="str">
        <f>türkçe!C43</f>
        <v>30/May/2022-03/Haz/2022</v>
      </c>
      <c r="D43" s="153"/>
      <c r="E43" s="153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10"/>
    </row>
    <row r="44" spans="2:19" ht="40.5" customHeight="1">
      <c r="B44" s="12" t="str">
        <f>türkçe!B44</f>
        <v>36. HAFTA</v>
      </c>
      <c r="C44" s="12" t="str">
        <f>türkçe!C44</f>
        <v>06/Haz/2022-10/Haz/2022</v>
      </c>
      <c r="D44" s="153"/>
      <c r="E44" s="153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10"/>
    </row>
    <row r="45" spans="2:19" s="6" customFormat="1" ht="40.5" customHeight="1">
      <c r="B45" s="12" t="str">
        <f>türkçe!B45</f>
        <v>37. HAFTA</v>
      </c>
      <c r="C45" s="12" t="str">
        <f>türkçe!C45</f>
        <v>13/Haz/2022-17/Haz/2022</v>
      </c>
      <c r="D45" s="153"/>
      <c r="E45" s="153"/>
      <c r="F45" s="3"/>
      <c r="G45" s="3"/>
      <c r="H45" s="3"/>
      <c r="I45" s="3"/>
      <c r="J45" s="3"/>
      <c r="K45" s="3"/>
      <c r="L45" s="3"/>
      <c r="M45" s="3"/>
      <c r="N45" s="3"/>
      <c r="O45" s="3"/>
      <c r="P45" s="4"/>
      <c r="Q45" s="5"/>
      <c r="R45" s="4"/>
      <c r="S45" s="3"/>
    </row>
    <row r="46" spans="2:19" s="6" customFormat="1" ht="12.75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3"/>
    </row>
    <row r="47" spans="2:19" s="6" customFormat="1" ht="12.7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3"/>
    </row>
    <row r="48" spans="2:19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10"/>
    </row>
    <row r="49" spans="2:19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10"/>
    </row>
    <row r="50" spans="2:19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10"/>
    </row>
    <row r="51" spans="2:19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10"/>
    </row>
    <row r="52" spans="2:19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10"/>
    </row>
    <row r="53" spans="2:19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10"/>
    </row>
    <row r="54" spans="2:19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10"/>
    </row>
    <row r="55" spans="2:19" s="6" customFormat="1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4"/>
      <c r="Q55" s="5"/>
      <c r="R55" s="4"/>
      <c r="S55" s="3"/>
    </row>
    <row r="56" spans="2:19" s="6" customFormat="1" ht="12.7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7"/>
      <c r="Q56" s="7"/>
      <c r="R56" s="7"/>
      <c r="S56" s="3"/>
    </row>
    <row r="57" spans="2:19" s="6" customFormat="1" ht="12.7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7"/>
      <c r="Q57" s="7"/>
      <c r="R57" s="7"/>
      <c r="S57" s="3"/>
    </row>
    <row r="58" spans="2:19" s="6" customFormat="1" ht="12.7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7"/>
      <c r="Q58" s="7"/>
      <c r="R58" s="7"/>
      <c r="S58" s="3"/>
    </row>
    <row r="59" spans="2:19" s="6" customFormat="1" ht="12.75" customHeight="1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3"/>
    </row>
    <row r="60" spans="2:19" s="6" customFormat="1" ht="12.75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3"/>
    </row>
    <row r="61" spans="2:19" s="6" customFormat="1" ht="12.75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3"/>
    </row>
    <row r="62" spans="2:19" s="6" customFormat="1" ht="12.75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3"/>
    </row>
    <row r="63" spans="2:19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10"/>
    </row>
    <row r="64" spans="2:19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10"/>
    </row>
    <row r="65" spans="2:19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10"/>
    </row>
    <row r="66" spans="2:19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10"/>
    </row>
    <row r="67" spans="2:19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10"/>
    </row>
    <row r="68" spans="2:19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10"/>
    </row>
    <row r="69" spans="2:19" s="6" customFormat="1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4"/>
      <c r="Q69" s="5"/>
      <c r="R69" s="4"/>
      <c r="S69" s="3"/>
    </row>
    <row r="70" spans="2:19" s="6" customFormat="1" ht="12.7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7"/>
      <c r="Q70" s="7"/>
      <c r="R70" s="7"/>
      <c r="S70" s="3"/>
    </row>
    <row r="71" spans="2:19" s="6" customFormat="1" ht="12.7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7"/>
      <c r="Q71" s="7"/>
      <c r="R71" s="7"/>
      <c r="S71" s="3"/>
    </row>
    <row r="72" spans="2:19" s="6" customFormat="1" ht="12.7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7"/>
      <c r="Q72" s="7"/>
      <c r="R72" s="7"/>
      <c r="S72" s="3"/>
    </row>
    <row r="73" spans="2:19" s="6" customFormat="1" ht="12.75" customHeight="1">
      <c r="B73" s="4"/>
      <c r="C73" s="4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3"/>
    </row>
    <row r="74" spans="2:19" s="6" customFormat="1">
      <c r="B74" s="4"/>
      <c r="C74" s="4"/>
      <c r="D74" s="4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3"/>
    </row>
    <row r="75" spans="2:19" s="6" customFormat="1">
      <c r="B75" s="4"/>
      <c r="C75" s="4"/>
      <c r="D75" s="4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3"/>
    </row>
    <row r="76" spans="2:19">
      <c r="B76" s="4"/>
      <c r="C76" s="4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10"/>
    </row>
    <row r="77" spans="2:19">
      <c r="B77" s="4"/>
      <c r="C77" s="4"/>
      <c r="D77" s="4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10"/>
    </row>
    <row r="78" spans="2:19">
      <c r="B78" s="4"/>
      <c r="C78" s="4"/>
      <c r="D78" s="4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10"/>
    </row>
    <row r="79" spans="2:19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10"/>
    </row>
    <row r="80" spans="2:19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10"/>
    </row>
    <row r="81" spans="2:19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10"/>
    </row>
    <row r="82" spans="2:19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10"/>
    </row>
    <row r="83" spans="2:19" s="6" customFormat="1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4"/>
      <c r="Q83" s="5"/>
      <c r="R83" s="4"/>
      <c r="S83" s="3"/>
    </row>
    <row r="84" spans="2:19" s="6" customFormat="1" ht="12.7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7"/>
      <c r="Q84" s="7"/>
      <c r="R84" s="7"/>
      <c r="S84" s="3"/>
    </row>
    <row r="85" spans="2:19" s="6" customFormat="1" ht="12.7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7"/>
      <c r="Q85" s="7"/>
      <c r="R85" s="7"/>
      <c r="S85" s="3"/>
    </row>
    <row r="86" spans="2:19" s="6" customFormat="1" ht="12.7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7"/>
      <c r="Q86" s="7"/>
      <c r="R86" s="7"/>
      <c r="S86" s="3"/>
    </row>
    <row r="87" spans="2:19" s="6" customFormat="1" ht="12.75" customHeight="1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3"/>
    </row>
    <row r="88" spans="2:19" s="6" customFormat="1" ht="12.75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3"/>
    </row>
    <row r="89" spans="2:19" s="6" customFormat="1" ht="12.75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3"/>
    </row>
    <row r="90" spans="2:19" s="6" customFormat="1" ht="12.75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3"/>
    </row>
    <row r="91" spans="2:19" s="6" customFormat="1" ht="12.75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3"/>
    </row>
    <row r="92" spans="2:19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10"/>
    </row>
    <row r="93" spans="2:19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10"/>
    </row>
    <row r="94" spans="2:19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10"/>
    </row>
    <row r="95" spans="2:19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10"/>
    </row>
    <row r="96" spans="2:19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10"/>
    </row>
    <row r="97" spans="2:19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10"/>
    </row>
    <row r="98" spans="2:19" s="6" customFormat="1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4"/>
      <c r="Q98" s="5"/>
      <c r="R98" s="4"/>
      <c r="S98" s="3"/>
    </row>
    <row r="99" spans="2:19" s="6" customFormat="1" ht="12.7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7"/>
      <c r="Q99" s="7"/>
      <c r="R99" s="7"/>
      <c r="S99" s="3"/>
    </row>
    <row r="100" spans="2:19" s="6" customFormat="1" ht="12.7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7"/>
      <c r="Q100" s="7"/>
      <c r="R100" s="7"/>
      <c r="S100" s="3"/>
    </row>
    <row r="101" spans="2:19" s="6" customFormat="1" ht="12.7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7"/>
      <c r="Q101" s="7"/>
      <c r="R101" s="7"/>
      <c r="S101" s="3"/>
    </row>
    <row r="102" spans="2:19" s="6" customFormat="1" ht="12.75" customHeight="1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3"/>
    </row>
    <row r="103" spans="2:19" s="6" customFormat="1" ht="12.75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3"/>
    </row>
    <row r="104" spans="2:19" s="6" customFormat="1" ht="12.75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3"/>
    </row>
    <row r="105" spans="2:19" s="6" customFormat="1" ht="12.75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3"/>
    </row>
    <row r="106" spans="2:19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10"/>
    </row>
    <row r="107" spans="2:19" s="6" customFormat="1" ht="12.75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3"/>
    </row>
    <row r="108" spans="2:19" s="6" customFormat="1" ht="12.75" customHeight="1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3"/>
    </row>
    <row r="109" spans="2:19" s="6" customFormat="1" ht="12.75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3"/>
    </row>
    <row r="110" spans="2:19" s="6" customFormat="1" ht="12.75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3"/>
    </row>
    <row r="111" spans="2:19" s="6" customFormat="1" ht="12.75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3"/>
    </row>
    <row r="112" spans="2:19" s="6" customFormat="1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4"/>
      <c r="Q112" s="5"/>
      <c r="R112" s="4"/>
      <c r="S112" s="3"/>
    </row>
    <row r="113" spans="2:19" s="6" customFormat="1" ht="12.7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7"/>
      <c r="Q113" s="7"/>
      <c r="R113" s="7"/>
      <c r="S113" s="3"/>
    </row>
    <row r="114" spans="2:19" s="6" customFormat="1" ht="12.7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7"/>
      <c r="Q114" s="7"/>
      <c r="R114" s="7"/>
      <c r="S114" s="3"/>
    </row>
    <row r="115" spans="2:19" s="6" customFormat="1" ht="12.7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7"/>
      <c r="Q115" s="7"/>
      <c r="R115" s="7"/>
      <c r="S115" s="3"/>
    </row>
    <row r="116" spans="2:19" s="6" customFormat="1" ht="12.75" customHeight="1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3"/>
    </row>
    <row r="117" spans="2:19" s="6" customFormat="1" ht="12.75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3"/>
    </row>
    <row r="118" spans="2:19" s="6" customFormat="1" ht="12.75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3"/>
    </row>
    <row r="119" spans="2:19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10"/>
    </row>
    <row r="120" spans="2:19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10"/>
    </row>
    <row r="121" spans="2:19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10"/>
    </row>
    <row r="122" spans="2:19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10"/>
    </row>
    <row r="123" spans="2:19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10"/>
    </row>
    <row r="124" spans="2:19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10"/>
    </row>
    <row r="125" spans="2:19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10"/>
    </row>
    <row r="126" spans="2:19" s="6" customFormat="1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4"/>
      <c r="Q126" s="5"/>
      <c r="R126" s="4"/>
      <c r="S126" s="3"/>
    </row>
    <row r="127" spans="2:19" s="6" customFormat="1" ht="12.7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7"/>
      <c r="Q127" s="7"/>
      <c r="R127" s="7"/>
      <c r="S127" s="3"/>
    </row>
    <row r="128" spans="2:19" s="6" customFormat="1" ht="12.7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7"/>
      <c r="Q128" s="7"/>
      <c r="R128" s="7"/>
      <c r="S128" s="3"/>
    </row>
    <row r="129" spans="2:19" s="6" customFormat="1" ht="12.7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7"/>
      <c r="Q129" s="7"/>
      <c r="R129" s="7"/>
      <c r="S129" s="3"/>
    </row>
    <row r="130" spans="2:19" s="6" customFormat="1" ht="12.75" customHeight="1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3"/>
    </row>
    <row r="131" spans="2:19" s="6" customFormat="1" ht="12.75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3"/>
    </row>
    <row r="132" spans="2:19" s="6" customFormat="1" ht="12.75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3"/>
    </row>
    <row r="133" spans="2:19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10"/>
    </row>
    <row r="134" spans="2:19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10"/>
    </row>
    <row r="135" spans="2:19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10"/>
    </row>
    <row r="136" spans="2:19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10"/>
    </row>
    <row r="137" spans="2:19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10"/>
    </row>
    <row r="138" spans="2:19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10"/>
    </row>
    <row r="139" spans="2:19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10"/>
    </row>
    <row r="140" spans="2:19" s="6" customFormat="1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4"/>
      <c r="Q140" s="5"/>
      <c r="R140" s="4"/>
      <c r="S140" s="3"/>
    </row>
    <row r="141" spans="2:19" s="6" customFormat="1" ht="12.7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7"/>
      <c r="Q141" s="7"/>
      <c r="R141" s="7"/>
      <c r="S141" s="3"/>
    </row>
    <row r="142" spans="2:19" s="6" customFormat="1" ht="12.7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7"/>
      <c r="Q142" s="7"/>
      <c r="R142" s="7"/>
      <c r="S142" s="3"/>
    </row>
    <row r="143" spans="2:19" s="6" customFormat="1" ht="12.7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7"/>
      <c r="Q143" s="7"/>
      <c r="R143" s="7"/>
      <c r="S143" s="3"/>
    </row>
    <row r="144" spans="2:19" s="6" customFormat="1" ht="12.75" customHeight="1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3"/>
    </row>
    <row r="145" spans="2:19" s="6" customFormat="1" ht="12.75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3"/>
    </row>
    <row r="146" spans="2:19" s="6" customFormat="1" ht="12.75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3"/>
    </row>
    <row r="147" spans="2:19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10"/>
    </row>
    <row r="148" spans="2:19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10"/>
    </row>
    <row r="149" spans="2:19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10"/>
    </row>
    <row r="150" spans="2:19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10"/>
    </row>
    <row r="151" spans="2:19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10"/>
    </row>
    <row r="152" spans="2:19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10"/>
    </row>
    <row r="153" spans="2:19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10"/>
    </row>
    <row r="154" spans="2:19" s="6" customFormat="1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4"/>
      <c r="Q154" s="5"/>
      <c r="R154" s="4"/>
      <c r="S154" s="3"/>
    </row>
    <row r="155" spans="2:19" s="6" customFormat="1" ht="12.7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7"/>
      <c r="Q155" s="7"/>
      <c r="R155" s="7"/>
      <c r="S155" s="3"/>
    </row>
    <row r="156" spans="2:19" s="6" customFormat="1" ht="12.7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7"/>
      <c r="Q156" s="7"/>
      <c r="R156" s="7"/>
      <c r="S156" s="3"/>
    </row>
    <row r="157" spans="2:19" s="6" customFormat="1" ht="12.7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7"/>
      <c r="Q157" s="7"/>
      <c r="R157" s="7"/>
      <c r="S157" s="3"/>
    </row>
    <row r="158" spans="2:19" s="6" customFormat="1" ht="12.75" customHeight="1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3"/>
    </row>
    <row r="159" spans="2:19" s="6" customFormat="1" ht="12.75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3"/>
    </row>
    <row r="160" spans="2:19" s="6" customFormat="1" ht="12.75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3"/>
    </row>
    <row r="161" spans="2:19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10"/>
    </row>
    <row r="162" spans="2:19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10"/>
    </row>
    <row r="163" spans="2:19" s="6" customFormat="1" ht="12.75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3"/>
    </row>
    <row r="164" spans="2:19" s="6" customFormat="1" ht="12.75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3"/>
    </row>
    <row r="165" spans="2:19" s="6" customFormat="1" ht="12.75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3"/>
    </row>
    <row r="166" spans="2:19" s="6" customFormat="1" ht="12.75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3"/>
    </row>
    <row r="167" spans="2:19" s="6" customFormat="1" ht="12.75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3"/>
    </row>
    <row r="168" spans="2:19">
      <c r="B168" s="10"/>
      <c r="C168" s="10"/>
      <c r="D168" s="10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4"/>
      <c r="Q168" s="5"/>
      <c r="R168" s="4"/>
      <c r="S168" s="10"/>
    </row>
    <row r="169" spans="2:19">
      <c r="B169" s="10"/>
      <c r="C169" s="10"/>
      <c r="D169" s="10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7"/>
      <c r="Q169" s="7"/>
      <c r="R169" s="7"/>
      <c r="S169" s="10"/>
    </row>
    <row r="170" spans="2:19">
      <c r="B170" s="10"/>
      <c r="C170" s="10"/>
      <c r="D170" s="10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7"/>
      <c r="Q170" s="7"/>
      <c r="R170" s="7"/>
      <c r="S170" s="10"/>
    </row>
    <row r="171" spans="2:19">
      <c r="B171" s="10"/>
      <c r="C171" s="10"/>
      <c r="D171" s="10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7"/>
      <c r="Q171" s="7"/>
      <c r="R171" s="7"/>
      <c r="S171" s="10"/>
    </row>
    <row r="172" spans="2:19">
      <c r="B172" s="10"/>
      <c r="C172" s="10"/>
      <c r="D172" s="10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10"/>
    </row>
    <row r="173" spans="2:19">
      <c r="B173" s="10"/>
      <c r="C173" s="10"/>
      <c r="D173" s="10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10"/>
    </row>
    <row r="174" spans="2:19">
      <c r="B174" s="10"/>
      <c r="C174" s="10"/>
      <c r="D174" s="10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10"/>
    </row>
    <row r="175" spans="2:19">
      <c r="B175" s="10"/>
      <c r="C175" s="10"/>
      <c r="D175" s="10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10"/>
    </row>
    <row r="176" spans="2:19">
      <c r="B176" s="10"/>
      <c r="C176" s="10"/>
      <c r="D176" s="10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10"/>
    </row>
    <row r="177" spans="2:19">
      <c r="B177" s="10"/>
      <c r="C177" s="10"/>
      <c r="D177" s="10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10"/>
    </row>
    <row r="178" spans="2:19">
      <c r="B178" s="10"/>
      <c r="C178" s="10"/>
      <c r="D178" s="10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10"/>
    </row>
    <row r="179" spans="2:19">
      <c r="B179" s="10"/>
      <c r="C179" s="10"/>
      <c r="D179" s="10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10"/>
    </row>
    <row r="180" spans="2:19">
      <c r="B180" s="10"/>
      <c r="C180" s="10"/>
      <c r="D180" s="10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10"/>
    </row>
  </sheetData>
  <sheetProtection algorithmName="SHA-512" hashValue="F+Fa57LDzAdB1iW4x1L5GrYtUK8Q0u0PavnFBtjAppxYRoesEHpgsbUttChAGCUEpHW8puZg5aO45itfACViRg==" saltValue="n43kXyZVc9qzS8i5BkOiTQ==" spinCount="100000" sheet="1" objects="1" scenarios="1"/>
  <mergeCells count="1">
    <mergeCell ref="B8:C8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5"/>
  <dimension ref="C5:K5"/>
  <sheetViews>
    <sheetView workbookViewId="0"/>
  </sheetViews>
  <sheetFormatPr defaultColWidth="9.140625" defaultRowHeight="15"/>
  <cols>
    <col min="1" max="1" width="3" style="1" customWidth="1"/>
    <col min="2" max="16384" width="9.140625" style="1"/>
  </cols>
  <sheetData>
    <row r="5" spans="3:11" ht="15.75">
      <c r="C5" s="11"/>
      <c r="D5" s="11"/>
      <c r="E5" s="11"/>
      <c r="F5" s="214"/>
      <c r="G5" s="214"/>
      <c r="H5" s="214"/>
      <c r="I5" s="214"/>
      <c r="J5" s="214"/>
      <c r="K5" s="214"/>
    </row>
  </sheetData>
  <sheetProtection algorithmName="SHA-512" hashValue="Voaugr5sBgcR0au/+ZwK0CcF1TKT1jq/BSk7rQOeSDCw07a8HHHLRA00M0OJ712e7+fMw+nPSEP18U+AGpaPvA==" saltValue="MJWSE7Ppu8CUNjQTpK5QPA==" spinCount="100000" sheet="1" objects="1" scenarios="1"/>
  <mergeCells count="1">
    <mergeCell ref="F5:K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14</vt:i4>
      </vt:variant>
      <vt:variant>
        <vt:lpstr>Adlandırılmış Aralıklar</vt:lpstr>
      </vt:variant>
      <vt:variant>
        <vt:i4>1</vt:i4>
      </vt:variant>
    </vt:vector>
  </HeadingPairs>
  <TitlesOfParts>
    <vt:vector size="15" baseType="lpstr">
      <vt:lpstr>anasayfa</vt:lpstr>
      <vt:lpstr>iş günü takvimi</vt:lpstr>
      <vt:lpstr>tarih</vt:lpstr>
      <vt:lpstr>defter</vt:lpstr>
      <vt:lpstr>türkçe</vt:lpstr>
      <vt:lpstr>mat</vt:lpstr>
      <vt:lpstr>hayat bilgisi</vt:lpstr>
      <vt:lpstr>fen</vt:lpstr>
      <vt:lpstr>gorselsanatlar</vt:lpstr>
      <vt:lpstr>muzik</vt:lpstr>
      <vt:lpstr>beden</vt:lpstr>
      <vt:lpstr>serbest etkinlik</vt:lpstr>
      <vt:lpstr>ingilizce</vt:lpstr>
      <vt:lpstr>dersprogolus</vt:lpstr>
      <vt:lpstr>defter!Print_Area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2021-09-18T14:27:48Z</dcterms:modified>
</cp:coreProperties>
</file>